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02_POLE_MOYENS_GENERAUX\02_05_PASSATION COMMANDE PUBLIQUE\02_01_09_2026\06_MAITRISE D'OEUVRE\MO012026\2. DCE\publié\18.05.2026\"/>
    </mc:Choice>
  </mc:AlternateContent>
  <xr:revisionPtr revIDLastSave="0" documentId="8_{2E008476-3F2B-4F3F-AE91-032EC868C245}" xr6:coauthVersionLast="47" xr6:coauthVersionMax="47" xr10:uidLastSave="{00000000-0000-0000-0000-000000000000}"/>
  <bookViews>
    <workbookView xWindow="-108" yWindow="-108" windowWidth="23256" windowHeight="12456" tabRatio="500" xr2:uid="{00000000-000D-0000-FFFF-FFFF00000000}"/>
  </bookViews>
  <sheets>
    <sheet name="Postes (2)" sheetId="5" r:id="rId1"/>
    <sheet name="Omissions" sheetId="3" state="hidden" r:id="rId2"/>
    <sheet name="3P" sheetId="4" state="hidden" r:id="rId3"/>
  </sheets>
  <definedNames>
    <definedName name="_xlnm.Print_Titles" localSheetId="0">'Postes (2)'!$6:$6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8" i="5" l="1"/>
  <c r="H8" i="5" s="1"/>
  <c r="F22" i="5"/>
  <c r="H22" i="5" s="1"/>
  <c r="F9" i="5"/>
  <c r="H9" i="5" s="1"/>
  <c r="F23" i="5" l="1"/>
  <c r="H23" i="5" s="1"/>
  <c r="F18" i="5"/>
  <c r="H18" i="5" s="1"/>
  <c r="F31" i="5" l="1"/>
  <c r="H31" i="5" s="1"/>
  <c r="F30" i="5"/>
  <c r="H30" i="5" s="1"/>
  <c r="F29" i="5"/>
  <c r="H29" i="5" s="1"/>
  <c r="F27" i="5"/>
  <c r="H27" i="5" s="1"/>
  <c r="F26" i="5"/>
  <c r="H26" i="5" s="1"/>
  <c r="F25" i="5"/>
  <c r="H25" i="5" s="1"/>
  <c r="F21" i="5"/>
  <c r="H21" i="5" s="1"/>
  <c r="F20" i="5"/>
  <c r="H20" i="5" s="1"/>
  <c r="F17" i="5"/>
  <c r="H17" i="5" s="1"/>
  <c r="F16" i="5"/>
  <c r="H16" i="5" s="1"/>
  <c r="F14" i="5"/>
  <c r="H14" i="5" s="1"/>
  <c r="F13" i="5"/>
  <c r="H13" i="5" s="1"/>
  <c r="F12" i="5"/>
  <c r="H12" i="5" s="1"/>
  <c r="F33" i="5" l="1"/>
  <c r="F35" i="5"/>
  <c r="F34" i="5" l="1"/>
  <c r="E13" i="3" l="1"/>
  <c r="G13" i="3" s="1"/>
  <c r="E12" i="3"/>
  <c r="G12" i="3" s="1"/>
  <c r="E11" i="3"/>
  <c r="G11" i="3" s="1"/>
  <c r="E10" i="3"/>
  <c r="G10" i="3" s="1"/>
  <c r="E9" i="3"/>
  <c r="G9" i="3" s="1"/>
  <c r="E8" i="3"/>
  <c r="G8" i="3" s="1"/>
  <c r="E7" i="3"/>
  <c r="G7" i="3" s="1"/>
  <c r="E6" i="3"/>
  <c r="G6" i="3" s="1"/>
  <c r="E5" i="3"/>
  <c r="G5" i="3" s="1"/>
  <c r="E4" i="3"/>
  <c r="G4" i="3" s="1"/>
  <c r="E15" i="3" l="1"/>
  <c r="E14" i="3"/>
  <c r="E16" i="3" l="1"/>
</calcChain>
</file>

<file path=xl/sharedStrings.xml><?xml version="1.0" encoding="utf-8"?>
<sst xmlns="http://schemas.openxmlformats.org/spreadsheetml/2006/main" count="110" uniqueCount="92">
  <si>
    <t>TVA</t>
  </si>
  <si>
    <t>Description</t>
  </si>
  <si>
    <t>U</t>
  </si>
  <si>
    <t>Q</t>
  </si>
  <si>
    <t>PU en lettres</t>
  </si>
  <si>
    <t>Total</t>
  </si>
  <si>
    <t>TVA %</t>
  </si>
  <si>
    <t>TVA :</t>
  </si>
  <si>
    <t>PU en chiffres</t>
  </si>
  <si>
    <t xml:space="preserve">Total : </t>
  </si>
  <si>
    <t>Total TVAC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</si>
  <si>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</si>
  <si>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</si>
  <si>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</si>
  <si>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</si>
  <si>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</si>
  <si>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</si>
  <si>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r>
      <rPr>
        <sz val="10"/>
        <rFont val="Arial"/>
        <family val="2"/>
      </rPr>
      <t>3P est une application très conviviale et rapide, aussi bien à l'utilisation qu'à l'entretien. L'utilisate</t>
    </r>
    <r>
      <rPr>
        <sz val="10"/>
        <rFont val="Arial"/>
        <family val="2"/>
        <charset val="1"/>
      </rPr>
      <t>ur ne rencontrera que très rarement un "sablier", les écrans s'affichent en quelques dizièmes de secondes. Grâce à la gestion automatique des versions, il n'est nul besoin d'un gestionnaire système pour 3P.</t>
    </r>
  </si>
  <si>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</si>
  <si>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</si>
  <si>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</si>
  <si>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</si>
  <si>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</si>
  <si>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3P</t>
  </si>
  <si>
    <t>Boulevard de la Liberté 130</t>
  </si>
  <si>
    <t>59000 Lille</t>
  </si>
  <si>
    <t>support@3p.eu</t>
  </si>
  <si>
    <t>1a</t>
  </si>
  <si>
    <t>1b</t>
  </si>
  <si>
    <t>Total estimatif €HT</t>
  </si>
  <si>
    <t>Fait à</t>
  </si>
  <si>
    <t>Le</t>
  </si>
  <si>
    <t>Fait à La Londe les Maures</t>
  </si>
  <si>
    <t xml:space="preserve"> Le</t>
  </si>
  <si>
    <t>Signature et cachet de l'entreprise</t>
  </si>
  <si>
    <t xml:space="preserve">François de CANSON
Président de la Communauté de communes Méditerranée Porte des Maures
Maire de La Londe les Maures
Vice-président de la Région 
Provence Alpes Côte d'Azur </t>
  </si>
  <si>
    <t>Quantité previsionnelle annuelle</t>
  </si>
  <si>
    <t>TOTAL € TTC</t>
  </si>
  <si>
    <t>Suivi de travaux de MCO de la BDR</t>
  </si>
  <si>
    <t>%</t>
  </si>
  <si>
    <t>Suivi de travaux de MCO de la BDS</t>
  </si>
  <si>
    <t>Suivi de travaux de mises au normes de la BDR</t>
  </si>
  <si>
    <t>Suivi de travaux de mises au normes de la BDS</t>
  </si>
  <si>
    <t>Suivi de travaux de création de la BDS</t>
  </si>
  <si>
    <t>Suivi de travaux d'entretien des citernes métaliques</t>
  </si>
  <si>
    <t>Suivi de travaux d'entretien des citernes bétons</t>
  </si>
  <si>
    <t>Définition des travaux à faire et validation du devis</t>
  </si>
  <si>
    <t>Visite terrain dans le cadre de la préparation des travaux</t>
  </si>
  <si>
    <t>Forfait</t>
  </si>
  <si>
    <t>Suivi deplacement ou founiture et livraison de citernes neuves</t>
  </si>
  <si>
    <t xml:space="preserve">Suivi de travaux de création d'aires en dehors de la création ou MAN de BDR </t>
  </si>
  <si>
    <t>Suivi des travaux de création d'un aménagement connexe</t>
  </si>
  <si>
    <t>Suivi des travaux d'entretien des têtes de buses et fosées</t>
  </si>
  <si>
    <t xml:space="preserve">VISA
</t>
  </si>
  <si>
    <r>
      <t xml:space="preserve">Etude du devis de l'entreprise titulaire du marché et validation/ ajustement de ce devis afin qu'il réponde aux attentes de la maitrise d'ouvrage
</t>
    </r>
    <r>
      <rPr>
        <i/>
        <sz val="8"/>
        <color theme="1"/>
        <rFont val="Arial"/>
        <family val="2"/>
      </rPr>
      <t xml:space="preserve">- Définition des travaux nécessaires 
- Validation du devis
</t>
    </r>
  </si>
  <si>
    <t>DET, OPC et AOR</t>
  </si>
  <si>
    <t>2.1</t>
  </si>
  <si>
    <t>2.1a</t>
  </si>
  <si>
    <t>2.2b</t>
  </si>
  <si>
    <t>2.2</t>
  </si>
  <si>
    <t>2.2a</t>
  </si>
  <si>
    <t>2.1b</t>
  </si>
  <si>
    <t>2.1c</t>
  </si>
  <si>
    <t>2.3</t>
  </si>
  <si>
    <t>2.3a</t>
  </si>
  <si>
    <t>2.4</t>
  </si>
  <si>
    <t>2.5</t>
  </si>
  <si>
    <t>2.6</t>
  </si>
  <si>
    <t>2.6a</t>
  </si>
  <si>
    <t>2.6b</t>
  </si>
  <si>
    <t>2.6c</t>
  </si>
  <si>
    <t>% ou PU €HT
contractuel</t>
  </si>
  <si>
    <t>2.2c</t>
  </si>
  <si>
    <t>2.3b</t>
  </si>
  <si>
    <t>3.a</t>
  </si>
  <si>
    <t>3.b</t>
  </si>
  <si>
    <t>3.c</t>
  </si>
  <si>
    <t>1/2 journée</t>
  </si>
  <si>
    <r>
      <t xml:space="preserve">Suivi de travaux de génie forestier - </t>
    </r>
    <r>
      <rPr>
        <b/>
        <i/>
        <sz val="8"/>
        <rFont val="Verdana"/>
        <family val="2"/>
      </rPr>
      <t>Chaque ligne comprend : la programmation des travaux en partenariat avec l’entreprise en charge de réaliser les travaux, la préparation sur le terrain, le marquage des arbres, le suivi de la réalisation des travaux, l’organisation des réunions de chantier, la réception des travaux avec l’entreprise, la rédaction du DOE et de l’EXE 4 et la participation à la réception des travaux avec l’interservices.</t>
    </r>
  </si>
  <si>
    <r>
      <t>Suivi de travaux de génie civil -</t>
    </r>
    <r>
      <rPr>
        <i/>
        <sz val="9"/>
        <rFont val="Verdana"/>
        <family val="2"/>
      </rPr>
      <t>C</t>
    </r>
    <r>
      <rPr>
        <b/>
        <i/>
        <sz val="8"/>
        <rFont val="Verdana"/>
        <family val="2"/>
      </rPr>
      <t>haque ligne comprend : la programmation des travaux en partenariat avec l’entreprise en charge de réaliser les travaux, la préparation sur le terrain, le suivi de la réalisation des travaux, l’organisation des réunions de chantier, la réception des travaux avec l’entreprise, la rédaction du DOE et de l’EXE 4 et la participation à la réception des travaux avec l’interservices.</t>
    </r>
  </si>
  <si>
    <r>
      <t xml:space="preserve">Suivi des travaux d'aménagements connexes - hors MCO, MAN ou Création de BDR - </t>
    </r>
    <r>
      <rPr>
        <b/>
        <i/>
        <sz val="8"/>
        <rFont val="Verdana"/>
        <family val="2"/>
      </rPr>
      <t xml:space="preserve">On entend par aménagements connexes les éléments suivants : Fossés, passages busés, radiers…
Chaque ligne de prix de cette partie comprend : le marquage des zones, les réunions et visites de chantiers, la rédaction des comptes rendus de visite et réunions, la rédaction du DOE, de l'EXE 4, les validations de factures et la participation à la réception avec l’interservices.  </t>
    </r>
  </si>
  <si>
    <r>
      <t xml:space="preserve">Suivi de création d'ouvrage béton </t>
    </r>
    <r>
      <rPr>
        <b/>
        <i/>
        <sz val="8"/>
        <rFont val="Verdana"/>
        <family val="2"/>
      </rPr>
      <t xml:space="preserve">comprenant le marquage des zones, les réunions et visites de chantiers, la rédaction des comptes rendus de visite et réunions, la rédaction du DOE, de l'EXE 4, les validations de factures et la participation à la réception avec l’interservices.  </t>
    </r>
  </si>
  <si>
    <r>
      <t xml:space="preserve">Fourniture et pose de barrière ou signalétique </t>
    </r>
    <r>
      <rPr>
        <b/>
        <i/>
        <sz val="8"/>
        <rFont val="Verdana"/>
        <family val="2"/>
      </rPr>
      <t xml:space="preserve">comprenant la réalisation d’une carte de situation pour la réalisation des travaux, la vérification que les éléments posés sont conformes au guide DFCI la rédaction de l'EXE 4, et la validation des factures. </t>
    </r>
    <r>
      <rPr>
        <b/>
        <sz val="10"/>
        <rFont val="Verdana"/>
        <family val="2"/>
      </rPr>
      <t xml:space="preserve"> </t>
    </r>
  </si>
  <si>
    <r>
      <t xml:space="preserve">Fourniture et entretien de citernes </t>
    </r>
    <r>
      <rPr>
        <b/>
        <i/>
        <sz val="8"/>
        <rFont val="Verdana"/>
        <family val="2"/>
      </rPr>
      <t xml:space="preserve">Chaque ligne de prix de cette partie comprend : la programmation des travaux en partenariat avec l’entreprise en charge de réaliser les travaux, le suivi de la réalisation des travaux, la réception des travaux avec l’entreprise, la validation des factures, la rédaction du DOE et de l’EXE 4. </t>
    </r>
  </si>
  <si>
    <t xml:space="preserve">Visite sur place dans les délais demandés comprenant un compte rendu très succinct de la visite afin de confirmer la situation d’urgence. </t>
  </si>
  <si>
    <t>Suivi des travaux d'urgence</t>
  </si>
  <si>
    <t xml:space="preserve">Plus value applicable au suivi des travaux d'urgence le pourcentage sera appliqué en complément du pourcentage lié à la typologie de travaux afin de rémunérer la situation d’urgence. </t>
  </si>
  <si>
    <t>*Les prix unitaires  sont contractuels pour la durée du marché.
** Les quantités sont indiquées à titre estimatif et ne sont pas contractuelles. 
***Les prix unitaires doivent être mentionnés avec 2 chiffres après la virgule. 
****Le prix total ( la quantité de produits x le prix unitaire) doit cependant être à chaque fois arrondi à 2 chiffres après la virgule.
*****Le taux de TVA doit être vérifié par le candidat</t>
  </si>
  <si>
    <t>BORDEREAU DE PRIX UNITAIRES CONTRACTUEL
VALANT Détail quantitatif estimatif NON CONTRACTUEL (DQENC)
  “Maitrise d'œuvre pour travaux DFCI pour les travaux complémentaires ou d'urgence”</t>
  </si>
  <si>
    <t>taxe</t>
  </si>
  <si>
    <t>TOTAL HT</t>
  </si>
  <si>
    <t>TOTAL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</si>
</sst>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 _€_-;_-@_-"/>
    <numFmt numFmtId="165" formatCode="_-* #,##0\ _€_-;\-* #,##0\ _€_-;_-* &quot;- &quot;_€_-;_-@_-"/>
    <numFmt numFmtId="166" formatCode="_-* #,##0.00&quot; €&quot;_-;\-* #,##0.00&quot; €&quot;_-;_-* \-??&quot; €&quot;_-;_-@_-"/>
    <numFmt numFmtId="167" formatCode="_-* #,##0&quot; €&quot;_-;\-* #,##0&quot; €&quot;_-;_-* &quot;- €&quot;_-;_-@_-"/>
    <numFmt numFmtId="168" formatCode="0\ %"/>
    <numFmt numFmtId="169" formatCode="_-&quot;€ &quot;#,##0.00;[Red]_-&quot;€ -&quot;#,##0.00"/>
    <numFmt numFmtId="170" formatCode="0.00,%"/>
    <numFmt numFmtId="171" formatCode="0.00\ %"/>
    <numFmt numFmtId="172" formatCode="&quot;€ &quot;#,##0.00000"/>
    <numFmt numFmtId="173" formatCode="&quot; € &quot;#,##0.00;[Red]&quot; € -&quot;#,##0.00"/>
    <numFmt numFmtId="174" formatCode="#,##0\ &quot;€&quot;"/>
  </numFmts>
  <fonts count="42" x14ac:knownFonts="1">
    <font>
      <sz val="10"/>
      <name val="Arial"/>
      <family val="2"/>
      <charset val="1"/>
    </font>
    <font>
      <sz val="11"/>
      <color rgb="FF000000"/>
      <name val="Calibri"/>
      <family val="2"/>
      <charset val="1"/>
    </font>
    <font>
      <sz val="11"/>
      <color rgb="FFFFFFFF"/>
      <name val="Calibri"/>
      <family val="2"/>
      <charset val="1"/>
    </font>
    <font>
      <b/>
      <sz val="11"/>
      <color rgb="FFFA7D00"/>
      <name val="Calibri"/>
      <family val="2"/>
      <charset val="1"/>
    </font>
    <font>
      <b/>
      <sz val="11"/>
      <color rgb="FFFFFFFF"/>
      <name val="Calibri"/>
      <family val="2"/>
      <charset val="1"/>
    </font>
    <font>
      <sz val="11"/>
      <color rgb="FFFA7D00"/>
      <name val="Calibri"/>
      <family val="2"/>
      <charset val="1"/>
    </font>
    <font>
      <sz val="11"/>
      <color rgb="FF006100"/>
      <name val="Calibri"/>
      <family val="2"/>
      <charset val="1"/>
    </font>
    <font>
      <u/>
      <sz val="10"/>
      <color rgb="FF0000FF"/>
      <name val="Arial"/>
      <family val="2"/>
      <charset val="1"/>
    </font>
    <font>
      <sz val="11"/>
      <color rgb="FF3F3F76"/>
      <name val="Calibri"/>
      <family val="2"/>
      <charset val="1"/>
    </font>
    <font>
      <b/>
      <sz val="15"/>
      <color rgb="FF1F497D"/>
      <name val="Calibri"/>
      <family val="2"/>
      <charset val="1"/>
    </font>
    <font>
      <b/>
      <sz val="13"/>
      <color rgb="FF1F497D"/>
      <name val="Calibri"/>
      <family val="2"/>
      <charset val="1"/>
    </font>
    <font>
      <b/>
      <sz val="11"/>
      <color rgb="FF1F497D"/>
      <name val="Calibri"/>
      <family val="2"/>
      <charset val="1"/>
    </font>
    <font>
      <sz val="11"/>
      <color rgb="FF9C6500"/>
      <name val="Calibri"/>
      <family val="2"/>
      <charset val="1"/>
    </font>
    <font>
      <sz val="10"/>
      <name val="Arial"/>
      <family val="2"/>
    </font>
    <font>
      <sz val="11"/>
      <color rgb="FF9C0006"/>
      <name val="Calibri"/>
      <family val="2"/>
      <charset val="1"/>
    </font>
    <font>
      <b/>
      <sz val="18"/>
      <color rgb="FF1F497D"/>
      <name val="Cambria"/>
      <family val="2"/>
      <charset val="1"/>
    </font>
    <font>
      <b/>
      <sz val="11"/>
      <color rgb="FF000000"/>
      <name val="Calibri"/>
      <family val="2"/>
      <charset val="1"/>
    </font>
    <font>
      <b/>
      <sz val="11"/>
      <color rgb="FF3F3F3F"/>
      <name val="Calibri"/>
      <family val="2"/>
      <charset val="1"/>
    </font>
    <font>
      <i/>
      <sz val="11"/>
      <color rgb="FF7F7F7F"/>
      <name val="Calibri"/>
      <family val="2"/>
      <charset val="1"/>
    </font>
    <font>
      <sz val="11"/>
      <color rgb="FFFF0000"/>
      <name val="Calibri"/>
      <family val="2"/>
      <charset val="1"/>
    </font>
    <font>
      <b/>
      <sz val="10"/>
      <name val="Verdana"/>
      <family val="2"/>
      <charset val="1"/>
    </font>
    <font>
      <sz val="8"/>
      <name val="Verdana"/>
      <family val="2"/>
      <charset val="1"/>
    </font>
    <font>
      <sz val="8"/>
      <color rgb="FF0000FF"/>
      <name val="Verdana"/>
      <family val="2"/>
      <charset val="1"/>
    </font>
    <font>
      <b/>
      <sz val="8"/>
      <name val="Verdana"/>
      <family val="2"/>
      <charset val="1"/>
    </font>
    <font>
      <b/>
      <sz val="8"/>
      <color rgb="FF0000FF"/>
      <name val="Verdana"/>
      <family val="2"/>
      <charset val="1"/>
    </font>
    <font>
      <i/>
      <sz val="8"/>
      <color rgb="FFFFFFFF"/>
      <name val="Verdana"/>
      <family val="2"/>
      <charset val="1"/>
    </font>
    <font>
      <b/>
      <sz val="8"/>
      <color rgb="FFFFFFFF"/>
      <name val="Verdana"/>
      <family val="2"/>
      <charset val="1"/>
    </font>
    <font>
      <b/>
      <sz val="8"/>
      <name val="Verdana"/>
      <family val="2"/>
    </font>
    <font>
      <sz val="8"/>
      <name val="Verdana"/>
      <family val="2"/>
    </font>
    <font>
      <i/>
      <sz val="8"/>
      <name val="Verdana"/>
      <family val="2"/>
      <charset val="1"/>
    </font>
    <font>
      <b/>
      <sz val="10"/>
      <name val="Arial"/>
      <family val="2"/>
      <charset val="1"/>
    </font>
    <font>
      <sz val="10"/>
      <name val="Arial"/>
      <family val="2"/>
      <charset val="1"/>
    </font>
    <font>
      <sz val="8"/>
      <color theme="1"/>
      <name val="Verdana"/>
      <family val="2"/>
    </font>
    <font>
      <sz val="10"/>
      <color theme="1"/>
      <name val="Arial"/>
      <family val="2"/>
    </font>
    <font>
      <i/>
      <sz val="8"/>
      <color theme="1"/>
      <name val="Arial"/>
      <family val="2"/>
    </font>
    <font>
      <sz val="8"/>
      <color rgb="FF000000"/>
      <name val="Arial"/>
      <family val="2"/>
    </font>
    <font>
      <b/>
      <sz val="10"/>
      <name val="Verdana"/>
      <family val="2"/>
    </font>
    <font>
      <sz val="5"/>
      <name val="Verdana"/>
      <family val="2"/>
      <charset val="1"/>
    </font>
    <font>
      <b/>
      <sz val="5"/>
      <name val="Verdana"/>
      <family val="2"/>
      <charset val="1"/>
    </font>
    <font>
      <b/>
      <i/>
      <sz val="8"/>
      <name val="Verdana"/>
      <family val="2"/>
    </font>
    <font>
      <sz val="10"/>
      <color rgb="FF000000"/>
      <name val="Arial"/>
      <family val="2"/>
    </font>
    <font>
      <i/>
      <sz val="9"/>
      <name val="Verdana"/>
      <family val="2"/>
    </font>
  </fonts>
  <fills count="38">
    <fill>
      <patternFill patternType="none"/>
    </fill>
    <fill>
      <patternFill patternType="gray125"/>
    </fill>
    <fill>
      <patternFill patternType="solid">
        <fgColor rgb="FFDCE6F2"/>
        <bgColor rgb="FFDBEEF4"/>
      </patternFill>
    </fill>
    <fill>
      <patternFill patternType="solid">
        <fgColor rgb="FFF2DCDB"/>
        <bgColor rgb="FFE6E0EC"/>
      </patternFill>
    </fill>
    <fill>
      <patternFill patternType="solid">
        <fgColor rgb="FFEBF1DE"/>
        <bgColor rgb="FFF2F2F2"/>
      </patternFill>
    </fill>
    <fill>
      <patternFill patternType="solid">
        <fgColor rgb="FFE6E0EC"/>
        <bgColor rgb="FFDCE6F2"/>
      </patternFill>
    </fill>
    <fill>
      <patternFill patternType="solid">
        <fgColor rgb="FFDBEEF4"/>
        <bgColor rgb="FFDCE6F2"/>
      </patternFill>
    </fill>
    <fill>
      <patternFill patternType="solid">
        <fgColor rgb="FFFDEADA"/>
        <bgColor rgb="FFEBF1DE"/>
      </patternFill>
    </fill>
    <fill>
      <patternFill patternType="solid">
        <fgColor rgb="FFB9CDE5"/>
        <bgColor rgb="FFB7DEE8"/>
      </patternFill>
    </fill>
    <fill>
      <patternFill patternType="solid">
        <fgColor rgb="FFE6B9B8"/>
        <bgColor rgb="FFFAC090"/>
      </patternFill>
    </fill>
    <fill>
      <patternFill patternType="solid">
        <fgColor rgb="FFD7E4BD"/>
        <bgColor rgb="FFC6EFCE"/>
      </patternFill>
    </fill>
    <fill>
      <patternFill patternType="solid">
        <fgColor rgb="FFCCC1DA"/>
        <bgColor rgb="FFC0C0C0"/>
      </patternFill>
    </fill>
    <fill>
      <patternFill patternType="solid">
        <fgColor rgb="FFB7DEE8"/>
        <bgColor rgb="FFB9CDE5"/>
      </patternFill>
    </fill>
    <fill>
      <patternFill patternType="solid">
        <fgColor rgb="FFFCD5B5"/>
        <bgColor rgb="FFFFCC99"/>
      </patternFill>
    </fill>
    <fill>
      <patternFill patternType="solid">
        <fgColor rgb="FF95B3D7"/>
        <bgColor rgb="FFA7C0DE"/>
      </patternFill>
    </fill>
    <fill>
      <patternFill patternType="solid">
        <fgColor rgb="FFD99694"/>
        <bgColor rgb="FFB3A2C7"/>
      </patternFill>
    </fill>
    <fill>
      <patternFill patternType="solid">
        <fgColor rgb="FFC3D69B"/>
        <bgColor rgb="FFD7E4BD"/>
      </patternFill>
    </fill>
    <fill>
      <patternFill patternType="solid">
        <fgColor rgb="FFB3A2C7"/>
        <bgColor rgb="FFA5A5A5"/>
      </patternFill>
    </fill>
    <fill>
      <patternFill patternType="solid">
        <fgColor rgb="FF93CDDD"/>
        <bgColor rgb="FFA7C0DE"/>
      </patternFill>
    </fill>
    <fill>
      <patternFill patternType="solid">
        <fgColor rgb="FFFAC090"/>
        <bgColor rgb="FFFFCC99"/>
      </patternFill>
    </fill>
    <fill>
      <patternFill patternType="solid">
        <fgColor rgb="FF4F81BD"/>
        <bgColor rgb="FF4BACC6"/>
      </patternFill>
    </fill>
    <fill>
      <patternFill patternType="solid">
        <fgColor rgb="FFC0504D"/>
        <bgColor rgb="FF9C6500"/>
      </patternFill>
    </fill>
    <fill>
      <patternFill patternType="solid">
        <fgColor rgb="FF9BBB59"/>
        <bgColor rgb="FFA5A5A5"/>
      </patternFill>
    </fill>
    <fill>
      <patternFill patternType="solid">
        <fgColor rgb="FF8064A2"/>
        <bgColor rgb="FF7F7F7F"/>
      </patternFill>
    </fill>
    <fill>
      <patternFill patternType="solid">
        <fgColor rgb="FF4BACC6"/>
        <bgColor rgb="FF4F81BD"/>
      </patternFill>
    </fill>
    <fill>
      <patternFill patternType="solid">
        <fgColor rgb="FFF79646"/>
        <bgColor rgb="FFFF8001"/>
      </patternFill>
    </fill>
    <fill>
      <patternFill patternType="solid">
        <fgColor rgb="FFF2F2F2"/>
        <bgColor rgb="FFEBF1DE"/>
      </patternFill>
    </fill>
    <fill>
      <patternFill patternType="solid">
        <fgColor rgb="FFA5A5A5"/>
        <bgColor rgb="FFB2B2B2"/>
      </patternFill>
    </fill>
    <fill>
      <patternFill patternType="solid">
        <fgColor rgb="FFC6EFCE"/>
        <bgColor rgb="FFD7E4BD"/>
      </patternFill>
    </fill>
    <fill>
      <patternFill patternType="solid">
        <fgColor rgb="FFFFCC99"/>
        <bgColor rgb="FFFAC090"/>
      </patternFill>
    </fill>
    <fill>
      <patternFill patternType="solid">
        <fgColor rgb="FFFFEB9C"/>
        <bgColor rgb="FFFCD5B5"/>
      </patternFill>
    </fill>
    <fill>
      <patternFill patternType="solid">
        <fgColor rgb="FFFFFFCC"/>
        <bgColor rgb="FFEBF1DE"/>
      </patternFill>
    </fill>
    <fill>
      <patternFill patternType="solid">
        <fgColor rgb="FFFFC7CE"/>
        <bgColor rgb="FFFCD5B5"/>
      </patternFill>
    </fill>
    <fill>
      <patternFill patternType="solid">
        <fgColor rgb="FFC0C0C0"/>
        <bgColor rgb="FFCCC1DA"/>
      </patternFill>
    </fill>
    <fill>
      <patternFill patternType="solid">
        <fgColor theme="0"/>
        <bgColor rgb="FFCCC1DA"/>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9847407452621"/>
        <bgColor rgb="FFCCC1DA"/>
      </patternFill>
    </fill>
  </fills>
  <borders count="5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rgb="FF4F81BD"/>
      </bottom>
      <diagonal/>
    </border>
    <border>
      <left/>
      <right/>
      <top/>
      <bottom style="thick">
        <color rgb="FFA7C0DE"/>
      </bottom>
      <diagonal/>
    </border>
    <border>
      <left/>
      <right/>
      <top/>
      <bottom style="medium">
        <color rgb="FF95B3D7"/>
      </bottom>
      <diagonal/>
    </border>
    <border>
      <left style="thin">
        <color rgb="FFB2B2B2"/>
      </left>
      <right style="thin">
        <color rgb="FFB2B2B2"/>
      </right>
      <top style="thin">
        <color rgb="FFB2B2B2"/>
      </top>
      <bottom style="thin">
        <color rgb="FFB2B2B2"/>
      </bottom>
      <diagonal/>
    </border>
    <border>
      <left/>
      <right/>
      <top style="thin">
        <color rgb="FF4F81BD"/>
      </top>
      <bottom style="double">
        <color rgb="FF4F81BD"/>
      </bottom>
      <diagonal/>
    </border>
    <border>
      <left style="thin">
        <color rgb="FF3F3F3F"/>
      </left>
      <right style="thin">
        <color rgb="FF3F3F3F"/>
      </right>
      <top style="thin">
        <color rgb="FF3F3F3F"/>
      </top>
      <bottom style="thin">
        <color rgb="FF3F3F3F"/>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n">
        <color auto="1"/>
      </left>
      <right style="thin">
        <color auto="1"/>
      </right>
      <top style="thin">
        <color auto="1"/>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bottom/>
      <diagonal/>
    </border>
    <border>
      <left/>
      <right style="thick">
        <color auto="1"/>
      </right>
      <top/>
      <bottom/>
      <diagonal/>
    </border>
    <border>
      <left/>
      <right/>
      <top style="medium">
        <color indexed="64"/>
      </top>
      <bottom/>
      <diagonal/>
    </border>
    <border>
      <left style="medium">
        <color indexed="64"/>
      </left>
      <right style="thin">
        <color auto="1"/>
      </right>
      <top style="thin">
        <color auto="1"/>
      </top>
      <bottom style="thin">
        <color auto="1"/>
      </bottom>
      <diagonal/>
    </border>
    <border>
      <left/>
      <right/>
      <top/>
      <bottom style="medium">
        <color indexed="64"/>
      </bottom>
      <diagonal/>
    </border>
    <border>
      <left/>
      <right/>
      <top style="thin">
        <color auto="1"/>
      </top>
      <bottom/>
      <diagonal/>
    </border>
    <border>
      <left style="medium">
        <color indexed="64"/>
      </left>
      <right/>
      <top/>
      <bottom/>
      <diagonal/>
    </border>
    <border>
      <left style="medium">
        <color indexed="64"/>
      </left>
      <right style="thin">
        <color auto="1"/>
      </right>
      <top/>
      <bottom/>
      <diagonal/>
    </border>
    <border>
      <left style="medium">
        <color indexed="64"/>
      </left>
      <right/>
      <top style="medium">
        <color indexed="64"/>
      </top>
      <bottom/>
      <diagonal/>
    </border>
    <border>
      <left style="medium">
        <color indexed="64"/>
      </left>
      <right/>
      <top style="thin">
        <color auto="1"/>
      </top>
      <bottom/>
      <diagonal/>
    </border>
    <border>
      <left style="thin">
        <color auto="1"/>
      </left>
      <right style="thin">
        <color auto="1"/>
      </right>
      <top/>
      <bottom/>
      <diagonal/>
    </border>
    <border>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auto="1"/>
      </right>
      <top style="medium">
        <color indexed="64"/>
      </top>
      <bottom style="hair">
        <color indexed="64"/>
      </bottom>
      <diagonal/>
    </border>
    <border>
      <left style="thin">
        <color auto="1"/>
      </left>
      <right style="thin">
        <color auto="1"/>
      </right>
      <top style="medium">
        <color indexed="64"/>
      </top>
      <bottom style="hair">
        <color indexed="64"/>
      </bottom>
      <diagonal/>
    </border>
    <border>
      <left style="thin">
        <color auto="1"/>
      </left>
      <right style="medium">
        <color indexed="64"/>
      </right>
      <top style="medium">
        <color indexed="64"/>
      </top>
      <bottom style="hair">
        <color indexed="64"/>
      </bottom>
      <diagonal/>
    </border>
    <border>
      <left style="medium">
        <color indexed="64"/>
      </left>
      <right style="thin">
        <color auto="1"/>
      </right>
      <top style="hair">
        <color indexed="64"/>
      </top>
      <bottom style="medium">
        <color indexed="64"/>
      </bottom>
      <diagonal/>
    </border>
    <border>
      <left style="thin">
        <color auto="1"/>
      </left>
      <right style="thin">
        <color auto="1"/>
      </right>
      <top style="hair">
        <color indexed="64"/>
      </top>
      <bottom style="medium">
        <color indexed="64"/>
      </bottom>
      <diagonal/>
    </border>
    <border>
      <left style="thin">
        <color auto="1"/>
      </left>
      <right style="medium">
        <color indexed="64"/>
      </right>
      <top style="hair">
        <color indexed="64"/>
      </top>
      <bottom style="medium">
        <color indexed="64"/>
      </bottom>
      <diagonal/>
    </border>
    <border>
      <left style="medium">
        <color indexed="64"/>
      </left>
      <right style="thin">
        <color auto="1"/>
      </right>
      <top style="hair">
        <color indexed="64"/>
      </top>
      <bottom style="hair">
        <color indexed="64"/>
      </bottom>
      <diagonal/>
    </border>
    <border>
      <left style="thin">
        <color auto="1"/>
      </left>
      <right style="thin">
        <color auto="1"/>
      </right>
      <top style="hair">
        <color indexed="64"/>
      </top>
      <bottom style="hair">
        <color indexed="64"/>
      </bottom>
      <diagonal/>
    </border>
    <border>
      <left style="thin">
        <color auto="1"/>
      </left>
      <right style="medium">
        <color indexed="64"/>
      </right>
      <top style="hair">
        <color indexed="64"/>
      </top>
      <bottom style="hair">
        <color indexed="64"/>
      </bottom>
      <diagonal/>
    </border>
  </borders>
  <cellStyleXfs count="51">
    <xf numFmtId="0" fontId="0" fillId="0" borderId="0"/>
    <xf numFmtId="0" fontId="1" fillId="2" borderId="0" applyBorder="0" applyProtection="0"/>
    <xf numFmtId="0" fontId="1" fillId="3" borderId="0" applyBorder="0" applyProtection="0"/>
    <xf numFmtId="0" fontId="1" fillId="4" borderId="0" applyBorder="0" applyProtection="0"/>
    <xf numFmtId="0" fontId="1" fillId="5" borderId="0" applyBorder="0" applyProtection="0"/>
    <xf numFmtId="0" fontId="1" fillId="6" borderId="0" applyBorder="0" applyProtection="0"/>
    <xf numFmtId="0" fontId="1" fillId="7" borderId="0" applyBorder="0" applyProtection="0"/>
    <xf numFmtId="0" fontId="1" fillId="8" borderId="0" applyBorder="0" applyProtection="0"/>
    <xf numFmtId="0" fontId="1" fillId="9" borderId="0" applyBorder="0" applyProtection="0"/>
    <xf numFmtId="0" fontId="1" fillId="10" borderId="0" applyBorder="0" applyProtection="0"/>
    <xf numFmtId="0" fontId="1" fillId="11" borderId="0" applyBorder="0" applyProtection="0"/>
    <xf numFmtId="0" fontId="1" fillId="12" borderId="0" applyBorder="0" applyProtection="0"/>
    <xf numFmtId="0" fontId="1" fillId="13" borderId="0" applyBorder="0" applyProtection="0"/>
    <xf numFmtId="0" fontId="2" fillId="14" borderId="0" applyBorder="0" applyProtection="0"/>
    <xf numFmtId="0" fontId="2" fillId="15" borderId="0" applyBorder="0" applyProtection="0"/>
    <xf numFmtId="0" fontId="2" fillId="16" borderId="0" applyBorder="0" applyProtection="0"/>
    <xf numFmtId="0" fontId="2" fillId="17" borderId="0" applyBorder="0" applyProtection="0"/>
    <xf numFmtId="0" fontId="2" fillId="18" borderId="0" applyBorder="0" applyProtection="0"/>
    <xf numFmtId="0" fontId="2" fillId="19" borderId="0" applyBorder="0" applyProtection="0"/>
    <xf numFmtId="0" fontId="2" fillId="20" borderId="0" applyBorder="0" applyProtection="0"/>
    <xf numFmtId="0" fontId="2" fillId="21" borderId="0" applyBorder="0" applyProtection="0"/>
    <xf numFmtId="0" fontId="2" fillId="22" borderId="0" applyBorder="0" applyProtection="0"/>
    <xf numFmtId="0" fontId="2" fillId="23" borderId="0" applyBorder="0" applyProtection="0"/>
    <xf numFmtId="0" fontId="2" fillId="24" borderId="0" applyBorder="0" applyProtection="0"/>
    <xf numFmtId="0" fontId="2" fillId="25" borderId="0" applyBorder="0" applyProtection="0"/>
    <xf numFmtId="0" fontId="3" fillId="26" borderId="1" applyProtection="0"/>
    <xf numFmtId="164" fontId="31" fillId="0" borderId="0" applyBorder="0" applyProtection="0"/>
    <xf numFmtId="165" fontId="31" fillId="0" borderId="0" applyBorder="0" applyProtection="0"/>
    <xf numFmtId="0" fontId="4" fillId="27" borderId="2" applyProtection="0"/>
    <xf numFmtId="166" fontId="31" fillId="0" borderId="0" applyBorder="0" applyProtection="0"/>
    <xf numFmtId="167" fontId="31" fillId="0" borderId="0" applyBorder="0" applyProtection="0"/>
    <xf numFmtId="0" fontId="5" fillId="0" borderId="3" applyProtection="0"/>
    <xf numFmtId="0" fontId="6" fillId="28" borderId="0" applyBorder="0" applyProtection="0"/>
    <xf numFmtId="0" fontId="7" fillId="0" borderId="0" applyBorder="0" applyProtection="0"/>
    <xf numFmtId="0" fontId="8" fillId="29" borderId="1" applyProtection="0"/>
    <xf numFmtId="0" fontId="9" fillId="0" borderId="4" applyProtection="0"/>
    <xf numFmtId="0" fontId="10" fillId="0" borderId="5" applyProtection="0"/>
    <xf numFmtId="0" fontId="11" fillId="0" borderId="6" applyProtection="0"/>
    <xf numFmtId="0" fontId="11" fillId="0" borderId="0" applyBorder="0" applyProtection="0"/>
    <xf numFmtId="0" fontId="12" fillId="30" borderId="0" applyBorder="0" applyProtection="0"/>
    <xf numFmtId="0" fontId="13" fillId="0" borderId="0"/>
    <xf numFmtId="0" fontId="13" fillId="0" borderId="0"/>
    <xf numFmtId="0" fontId="31" fillId="31" borderId="7" applyProtection="0"/>
    <xf numFmtId="0" fontId="14" fillId="32" borderId="0" applyBorder="0" applyProtection="0"/>
    <xf numFmtId="168" fontId="31" fillId="0" borderId="0" applyBorder="0" applyProtection="0"/>
    <xf numFmtId="0" fontId="13" fillId="0" borderId="0"/>
    <xf numFmtId="0" fontId="15" fillId="0" borderId="0" applyBorder="0" applyProtection="0"/>
    <xf numFmtId="0" fontId="16" fillId="0" borderId="8" applyProtection="0"/>
    <xf numFmtId="0" fontId="17" fillId="26" borderId="9" applyProtection="0"/>
    <xf numFmtId="0" fontId="18" fillId="0" borderId="0" applyBorder="0" applyProtection="0"/>
    <xf numFmtId="0" fontId="19" fillId="0" borderId="0" applyBorder="0" applyProtection="0"/>
  </cellStyleXfs>
  <cellXfs count="174">
    <xf numFmtId="0" fontId="0" fillId="0" borderId="0" xfId="0"/>
    <xf numFmtId="0" fontId="21" fillId="0" borderId="0" xfId="41" applyFont="1" applyAlignment="1">
      <alignment horizontal="center" vertical="center" wrapText="1"/>
    </xf>
    <xf numFmtId="0" fontId="21" fillId="0" borderId="0" xfId="41" applyFont="1" applyAlignment="1">
      <alignment horizontal="left" vertical="center" wrapText="1"/>
    </xf>
    <xf numFmtId="169" fontId="21" fillId="0" borderId="0" xfId="41" applyNumberFormat="1" applyFont="1" applyAlignment="1" applyProtection="1">
      <alignment horizontal="right" vertical="center" wrapText="1"/>
      <protection locked="0"/>
    </xf>
    <xf numFmtId="169" fontId="21" fillId="0" borderId="0" xfId="41" applyNumberFormat="1" applyFont="1" applyAlignment="1">
      <alignment horizontal="right" vertical="center" wrapText="1"/>
    </xf>
    <xf numFmtId="170" fontId="21" fillId="0" borderId="0" xfId="41" applyNumberFormat="1" applyFont="1" applyAlignment="1" applyProtection="1">
      <alignment horizontal="center" vertical="center" wrapText="1"/>
      <protection locked="0"/>
    </xf>
    <xf numFmtId="169" fontId="21" fillId="0" borderId="0" xfId="41" applyNumberFormat="1" applyFont="1" applyAlignment="1">
      <alignment horizontal="right" vertical="center" wrapText="1" indent="1"/>
    </xf>
    <xf numFmtId="0" fontId="23" fillId="0" borderId="0" xfId="41" applyFont="1" applyAlignment="1">
      <alignment horizontal="center" vertical="center" wrapText="1"/>
    </xf>
    <xf numFmtId="49" fontId="21" fillId="0" borderId="0" xfId="41" applyNumberFormat="1" applyFont="1" applyAlignment="1" applyProtection="1">
      <alignment vertical="center" wrapText="1"/>
      <protection locked="0"/>
    </xf>
    <xf numFmtId="0" fontId="21" fillId="0" borderId="0" xfId="41" applyFont="1" applyAlignment="1" applyProtection="1">
      <alignment horizontal="center" vertical="center"/>
      <protection locked="0"/>
    </xf>
    <xf numFmtId="169" fontId="21" fillId="0" borderId="0" xfId="41" applyNumberFormat="1" applyFont="1" applyAlignment="1" applyProtection="1">
      <alignment horizontal="right" vertical="center"/>
      <protection locked="0"/>
    </xf>
    <xf numFmtId="169" fontId="21" fillId="0" borderId="0" xfId="41" applyNumberFormat="1" applyFont="1" applyAlignment="1">
      <alignment horizontal="right" vertical="center"/>
    </xf>
    <xf numFmtId="171" fontId="21" fillId="0" borderId="0" xfId="41" applyNumberFormat="1" applyFont="1" applyAlignment="1" applyProtection="1">
      <alignment horizontal="center" vertical="center"/>
      <protection locked="0"/>
    </xf>
    <xf numFmtId="172" fontId="21" fillId="0" borderId="0" xfId="41" applyNumberFormat="1" applyFont="1" applyAlignment="1">
      <alignment horizontal="right" vertical="center"/>
    </xf>
    <xf numFmtId="0" fontId="21" fillId="0" borderId="0" xfId="41" applyFont="1" applyAlignment="1">
      <alignment horizontal="center" vertical="center"/>
    </xf>
    <xf numFmtId="49" fontId="23" fillId="0" borderId="0" xfId="41" applyNumberFormat="1" applyFont="1"/>
    <xf numFmtId="49" fontId="21" fillId="0" borderId="0" xfId="41" applyNumberFormat="1" applyFont="1" applyAlignment="1">
      <alignment horizontal="left"/>
    </xf>
    <xf numFmtId="169" fontId="21" fillId="0" borderId="0" xfId="41" applyNumberFormat="1" applyFont="1" applyAlignment="1">
      <alignment horizontal="right"/>
    </xf>
    <xf numFmtId="172" fontId="21" fillId="0" borderId="0" xfId="41" applyNumberFormat="1" applyFont="1" applyAlignment="1">
      <alignment horizontal="right"/>
    </xf>
    <xf numFmtId="49" fontId="21" fillId="0" borderId="0" xfId="41" applyNumberFormat="1" applyFont="1" applyAlignment="1">
      <alignment horizontal="left" vertical="center"/>
    </xf>
    <xf numFmtId="49" fontId="23" fillId="0" borderId="0" xfId="41" applyNumberFormat="1" applyFont="1" applyAlignment="1">
      <alignment horizontal="left"/>
    </xf>
    <xf numFmtId="169" fontId="23" fillId="0" borderId="0" xfId="41" applyNumberFormat="1" applyFont="1" applyAlignment="1">
      <alignment horizontal="right"/>
    </xf>
    <xf numFmtId="169" fontId="25" fillId="0" borderId="0" xfId="41" applyNumberFormat="1" applyFont="1" applyAlignment="1">
      <alignment horizontal="right"/>
    </xf>
    <xf numFmtId="172" fontId="29" fillId="0" borderId="0" xfId="41" applyNumberFormat="1" applyFont="1" applyAlignment="1">
      <alignment horizontal="right"/>
    </xf>
    <xf numFmtId="49" fontId="23" fillId="33" borderId="14" xfId="41" applyNumberFormat="1" applyFont="1" applyFill="1" applyBorder="1" applyAlignment="1">
      <alignment wrapText="1"/>
    </xf>
    <xf numFmtId="49" fontId="23" fillId="33" borderId="15" xfId="41" applyNumberFormat="1" applyFont="1" applyFill="1" applyBorder="1" applyAlignment="1">
      <alignment horizontal="center"/>
    </xf>
    <xf numFmtId="169" fontId="23" fillId="33" borderId="15" xfId="41" applyNumberFormat="1" applyFont="1" applyFill="1" applyBorder="1" applyAlignment="1">
      <alignment horizontal="right"/>
    </xf>
    <xf numFmtId="169" fontId="23" fillId="33" borderId="15" xfId="41" applyNumberFormat="1" applyFont="1" applyFill="1" applyBorder="1" applyAlignment="1">
      <alignment horizontal="center"/>
    </xf>
    <xf numFmtId="49" fontId="23" fillId="33" borderId="16" xfId="41" applyNumberFormat="1" applyFont="1" applyFill="1" applyBorder="1" applyAlignment="1">
      <alignment horizontal="center"/>
    </xf>
    <xf numFmtId="172" fontId="23" fillId="33" borderId="17" xfId="41" applyNumberFormat="1" applyFont="1" applyFill="1" applyBorder="1" applyAlignment="1">
      <alignment horizontal="right"/>
    </xf>
    <xf numFmtId="49" fontId="23" fillId="0" borderId="0" xfId="41" applyNumberFormat="1" applyFont="1" applyAlignment="1">
      <alignment horizontal="center" vertical="center"/>
    </xf>
    <xf numFmtId="49" fontId="21" fillId="0" borderId="18" xfId="41" applyNumberFormat="1" applyFont="1" applyBorder="1" applyAlignment="1" applyProtection="1">
      <alignment wrapText="1"/>
      <protection locked="0"/>
    </xf>
    <xf numFmtId="0" fontId="21" fillId="0" borderId="13" xfId="41" applyFont="1" applyBorder="1" applyAlignment="1" applyProtection="1">
      <alignment horizontal="center"/>
      <protection locked="0"/>
    </xf>
    <xf numFmtId="169" fontId="21" fillId="0" borderId="13" xfId="41" applyNumberFormat="1" applyFont="1" applyBorder="1" applyAlignment="1" applyProtection="1">
      <alignment horizontal="right"/>
      <protection locked="0"/>
    </xf>
    <xf numFmtId="49" fontId="21" fillId="0" borderId="13" xfId="41" applyNumberFormat="1" applyFont="1" applyBorder="1" applyAlignment="1" applyProtection="1">
      <alignment horizontal="left" wrapText="1"/>
      <protection locked="0"/>
    </xf>
    <xf numFmtId="169" fontId="21" fillId="0" borderId="13" xfId="41" applyNumberFormat="1" applyFont="1" applyBorder="1" applyAlignment="1">
      <alignment horizontal="right"/>
    </xf>
    <xf numFmtId="171" fontId="21" fillId="0" borderId="19" xfId="41" applyNumberFormat="1" applyFont="1" applyBorder="1" applyAlignment="1" applyProtection="1">
      <alignment horizontal="center"/>
      <protection locked="0"/>
    </xf>
    <xf numFmtId="172" fontId="21" fillId="0" borderId="20" xfId="41" applyNumberFormat="1" applyFont="1" applyBorder="1" applyAlignment="1">
      <alignment horizontal="right"/>
    </xf>
    <xf numFmtId="49" fontId="21" fillId="0" borderId="21" xfId="41" applyNumberFormat="1" applyFont="1" applyBorder="1" applyAlignment="1" applyProtection="1">
      <alignment wrapText="1"/>
      <protection locked="0"/>
    </xf>
    <xf numFmtId="0" fontId="21" fillId="0" borderId="22" xfId="41" applyFont="1" applyBorder="1" applyAlignment="1" applyProtection="1">
      <alignment horizontal="center"/>
      <protection locked="0"/>
    </xf>
    <xf numFmtId="169" fontId="21" fillId="0" borderId="22" xfId="41" applyNumberFormat="1" applyFont="1" applyBorder="1" applyAlignment="1" applyProtection="1">
      <alignment horizontal="right"/>
      <protection locked="0"/>
    </xf>
    <xf numFmtId="49" fontId="21" fillId="0" borderId="22" xfId="41" applyNumberFormat="1" applyFont="1" applyBorder="1" applyAlignment="1" applyProtection="1">
      <alignment horizontal="left" wrapText="1"/>
      <protection locked="0"/>
    </xf>
    <xf numFmtId="169" fontId="21" fillId="0" borderId="22" xfId="41" applyNumberFormat="1" applyFont="1" applyBorder="1" applyAlignment="1">
      <alignment horizontal="right"/>
    </xf>
    <xf numFmtId="171" fontId="21" fillId="0" borderId="23" xfId="41" applyNumberFormat="1" applyFont="1" applyBorder="1" applyAlignment="1" applyProtection="1">
      <alignment horizontal="center"/>
      <protection locked="0"/>
    </xf>
    <xf numFmtId="172" fontId="21" fillId="0" borderId="24" xfId="41" applyNumberFormat="1" applyFont="1" applyBorder="1" applyAlignment="1">
      <alignment horizontal="right"/>
    </xf>
    <xf numFmtId="49" fontId="23" fillId="33" borderId="10" xfId="41" applyNumberFormat="1" applyFont="1" applyFill="1" applyBorder="1" applyAlignment="1" applyProtection="1">
      <alignment wrapText="1"/>
      <protection locked="0"/>
    </xf>
    <xf numFmtId="0" fontId="23" fillId="33" borderId="11" xfId="41" applyFont="1" applyFill="1" applyBorder="1" applyAlignment="1" applyProtection="1">
      <alignment horizontal="center"/>
      <protection locked="0"/>
    </xf>
    <xf numFmtId="169" fontId="23" fillId="33" borderId="11" xfId="41" applyNumberFormat="1" applyFont="1" applyFill="1" applyBorder="1" applyAlignment="1" applyProtection="1">
      <alignment horizontal="right"/>
      <protection locked="0"/>
    </xf>
    <xf numFmtId="169" fontId="23" fillId="33" borderId="11" xfId="41" applyNumberFormat="1" applyFont="1" applyFill="1" applyBorder="1" applyAlignment="1" applyProtection="1">
      <alignment horizontal="right" wrapText="1"/>
      <protection locked="0"/>
    </xf>
    <xf numFmtId="169" fontId="23" fillId="33" borderId="11" xfId="41" applyNumberFormat="1" applyFont="1" applyFill="1" applyBorder="1" applyAlignment="1">
      <alignment horizontal="right"/>
    </xf>
    <xf numFmtId="171" fontId="23" fillId="33" borderId="12" xfId="41" applyNumberFormat="1" applyFont="1" applyFill="1" applyBorder="1" applyAlignment="1" applyProtection="1">
      <alignment horizontal="center"/>
      <protection locked="0"/>
    </xf>
    <xf numFmtId="49" fontId="23" fillId="0" borderId="25" xfId="41" applyNumberFormat="1" applyFont="1" applyBorder="1" applyAlignment="1" applyProtection="1">
      <alignment wrapText="1"/>
      <protection locked="0"/>
    </xf>
    <xf numFmtId="0" fontId="23" fillId="0" borderId="0" xfId="41" applyFont="1" applyAlignment="1" applyProtection="1">
      <alignment horizontal="center"/>
      <protection locked="0"/>
    </xf>
    <xf numFmtId="169" fontId="23" fillId="0" borderId="0" xfId="41" applyNumberFormat="1" applyFont="1" applyAlignment="1" applyProtection="1">
      <alignment horizontal="right"/>
      <protection locked="0"/>
    </xf>
    <xf numFmtId="169" fontId="23" fillId="0" borderId="0" xfId="41" applyNumberFormat="1" applyFont="1" applyAlignment="1" applyProtection="1">
      <alignment horizontal="right" wrapText="1"/>
      <protection locked="0"/>
    </xf>
    <xf numFmtId="171" fontId="23" fillId="0" borderId="26" xfId="41" applyNumberFormat="1" applyFont="1" applyBorder="1" applyAlignment="1" applyProtection="1">
      <alignment horizontal="center"/>
      <protection locked="0"/>
    </xf>
    <xf numFmtId="0" fontId="13" fillId="0" borderId="0" xfId="41" applyAlignment="1">
      <alignment vertical="center" wrapText="1"/>
    </xf>
    <xf numFmtId="0" fontId="30" fillId="0" borderId="0" xfId="41" applyFont="1" applyAlignment="1">
      <alignment vertical="center" wrapText="1"/>
    </xf>
    <xf numFmtId="0" fontId="7" fillId="0" borderId="0" xfId="33" applyBorder="1" applyAlignment="1" applyProtection="1">
      <alignment vertical="center" wrapText="1"/>
    </xf>
    <xf numFmtId="0" fontId="23" fillId="0" borderId="33" xfId="41" applyFont="1" applyBorder="1" applyAlignment="1">
      <alignment horizontal="center" vertical="center" wrapText="1"/>
    </xf>
    <xf numFmtId="0" fontId="21" fillId="0" borderId="27" xfId="41" applyFont="1" applyBorder="1" applyAlignment="1">
      <alignment horizontal="left" vertical="center" wrapText="1"/>
    </xf>
    <xf numFmtId="0" fontId="21" fillId="0" borderId="27" xfId="41" applyFont="1" applyBorder="1" applyAlignment="1">
      <alignment horizontal="center" vertical="center" wrapText="1"/>
    </xf>
    <xf numFmtId="169" fontId="22" fillId="0" borderId="27" xfId="41" applyNumberFormat="1" applyFont="1" applyBorder="1" applyAlignment="1" applyProtection="1">
      <alignment horizontal="right" vertical="center" wrapText="1"/>
      <protection locked="0"/>
    </xf>
    <xf numFmtId="169" fontId="21" fillId="0" borderId="27" xfId="41" applyNumberFormat="1" applyFont="1" applyBorder="1" applyAlignment="1">
      <alignment horizontal="right" vertical="center" wrapText="1"/>
    </xf>
    <xf numFmtId="170" fontId="21" fillId="0" borderId="27" xfId="41" applyNumberFormat="1" applyFont="1" applyBorder="1" applyAlignment="1" applyProtection="1">
      <alignment horizontal="center" vertical="center" wrapText="1"/>
      <protection locked="0"/>
    </xf>
    <xf numFmtId="169" fontId="21" fillId="0" borderId="27" xfId="41" applyNumberFormat="1" applyFont="1" applyBorder="1" applyAlignment="1">
      <alignment horizontal="right" vertical="center" wrapText="1" indent="1"/>
    </xf>
    <xf numFmtId="0" fontId="23" fillId="0" borderId="31" xfId="41" applyFont="1" applyBorder="1" applyAlignment="1">
      <alignment horizontal="center" vertical="center" wrapText="1"/>
    </xf>
    <xf numFmtId="0" fontId="23" fillId="0" borderId="0" xfId="41" applyFont="1" applyAlignment="1">
      <alignment horizontal="left" vertical="center" wrapText="1"/>
    </xf>
    <xf numFmtId="169" fontId="24" fillId="0" borderId="0" xfId="41" applyNumberFormat="1" applyFont="1" applyAlignment="1" applyProtection="1">
      <alignment horizontal="right" vertical="center" wrapText="1"/>
      <protection locked="0"/>
    </xf>
    <xf numFmtId="169" fontId="25" fillId="0" borderId="0" xfId="41" applyNumberFormat="1" applyFont="1" applyAlignment="1">
      <alignment horizontal="right" vertical="center" wrapText="1"/>
    </xf>
    <xf numFmtId="170" fontId="26" fillId="0" borderId="0" xfId="41" applyNumberFormat="1" applyFont="1" applyAlignment="1" applyProtection="1">
      <alignment horizontal="center" vertical="center" wrapText="1"/>
      <protection locked="0"/>
    </xf>
    <xf numFmtId="169" fontId="25" fillId="0" borderId="0" xfId="41" applyNumberFormat="1" applyFont="1" applyAlignment="1">
      <alignment horizontal="right" vertical="center" wrapText="1" indent="1"/>
    </xf>
    <xf numFmtId="0" fontId="36" fillId="35" borderId="31" xfId="0" applyFont="1" applyFill="1" applyBorder="1" applyAlignment="1">
      <alignment horizontal="center" vertical="center" wrapText="1"/>
    </xf>
    <xf numFmtId="0" fontId="36" fillId="35" borderId="0" xfId="0" applyFont="1" applyFill="1" applyAlignment="1">
      <alignment horizontal="left" vertical="center" wrapText="1"/>
    </xf>
    <xf numFmtId="0" fontId="27" fillId="35" borderId="0" xfId="0" applyFont="1" applyFill="1" applyAlignment="1">
      <alignment horizontal="center" vertical="center" wrapText="1"/>
    </xf>
    <xf numFmtId="0" fontId="21" fillId="35" borderId="0" xfId="41" applyFont="1" applyFill="1" applyAlignment="1">
      <alignment horizontal="center" vertical="center" wrapText="1"/>
    </xf>
    <xf numFmtId="169" fontId="22" fillId="35" borderId="0" xfId="41" applyNumberFormat="1" applyFont="1" applyFill="1" applyAlignment="1" applyProtection="1">
      <alignment horizontal="right" vertical="center" wrapText="1"/>
      <protection locked="0"/>
    </xf>
    <xf numFmtId="169" fontId="21" fillId="35" borderId="0" xfId="41" applyNumberFormat="1" applyFont="1" applyFill="1" applyAlignment="1">
      <alignment horizontal="right" vertical="center" wrapText="1"/>
    </xf>
    <xf numFmtId="170" fontId="21" fillId="35" borderId="0" xfId="41" applyNumberFormat="1" applyFont="1" applyFill="1" applyAlignment="1" applyProtection="1">
      <alignment horizontal="center" vertical="center" wrapText="1"/>
      <protection locked="0"/>
    </xf>
    <xf numFmtId="0" fontId="28" fillId="34" borderId="31" xfId="41" applyFont="1" applyFill="1" applyBorder="1" applyAlignment="1">
      <alignment horizontal="left" vertical="center" wrapText="1"/>
    </xf>
    <xf numFmtId="0" fontId="28" fillId="34" borderId="0" xfId="41" applyFont="1" applyFill="1" applyAlignment="1">
      <alignment horizontal="left" vertical="center" wrapText="1"/>
    </xf>
    <xf numFmtId="0" fontId="23" fillId="33" borderId="33" xfId="41" applyFont="1" applyFill="1" applyBorder="1" applyAlignment="1">
      <alignment horizontal="center" vertical="center" wrapText="1"/>
    </xf>
    <xf numFmtId="0" fontId="23" fillId="33" borderId="27" xfId="41" applyFont="1" applyFill="1" applyBorder="1" applyAlignment="1">
      <alignment horizontal="left" vertical="center" wrapText="1"/>
    </xf>
    <xf numFmtId="0" fontId="23" fillId="33" borderId="27" xfId="41" applyFont="1" applyFill="1" applyBorder="1" applyAlignment="1">
      <alignment horizontal="center" vertical="center" wrapText="1"/>
    </xf>
    <xf numFmtId="169" fontId="23" fillId="33" borderId="27" xfId="41" applyNumberFormat="1" applyFont="1" applyFill="1" applyBorder="1" applyAlignment="1">
      <alignment horizontal="center" vertical="center" wrapText="1"/>
    </xf>
    <xf numFmtId="170" fontId="23" fillId="33" borderId="27" xfId="41" applyNumberFormat="1" applyFont="1" applyFill="1" applyBorder="1" applyAlignment="1" applyProtection="1">
      <alignment horizontal="center" vertical="center" wrapText="1"/>
      <protection locked="0"/>
    </xf>
    <xf numFmtId="169" fontId="23" fillId="33" borderId="36" xfId="41" applyNumberFormat="1" applyFont="1" applyFill="1" applyBorder="1" applyAlignment="1">
      <alignment horizontal="right" vertical="center" wrapText="1" indent="1"/>
    </xf>
    <xf numFmtId="169" fontId="21" fillId="35" borderId="20" xfId="41" applyNumberFormat="1" applyFont="1" applyFill="1" applyBorder="1" applyAlignment="1">
      <alignment horizontal="right" vertical="center" wrapText="1" indent="1"/>
    </xf>
    <xf numFmtId="0" fontId="21" fillId="36" borderId="31" xfId="41" applyFont="1" applyFill="1" applyBorder="1" applyAlignment="1">
      <alignment horizontal="center" vertical="center" wrapText="1"/>
    </xf>
    <xf numFmtId="0" fontId="28" fillId="36" borderId="32" xfId="0" applyFont="1" applyFill="1" applyBorder="1" applyAlignment="1">
      <alignment horizontal="right" vertical="center"/>
    </xf>
    <xf numFmtId="0" fontId="27" fillId="36" borderId="35" xfId="0" applyFont="1" applyFill="1" applyBorder="1" applyAlignment="1">
      <alignment horizontal="center" vertical="center"/>
    </xf>
    <xf numFmtId="0" fontId="13" fillId="36" borderId="35" xfId="0" applyFont="1" applyFill="1" applyBorder="1" applyAlignment="1">
      <alignment horizontal="center" vertical="center"/>
    </xf>
    <xf numFmtId="1" fontId="35" fillId="36" borderId="35" xfId="0" applyNumberFormat="1" applyFont="1" applyFill="1" applyBorder="1" applyAlignment="1">
      <alignment horizontal="center" vertical="center"/>
    </xf>
    <xf numFmtId="169" fontId="22" fillId="36" borderId="35" xfId="41" applyNumberFormat="1" applyFont="1" applyFill="1" applyBorder="1" applyAlignment="1" applyProtection="1">
      <alignment horizontal="right" vertical="center" wrapText="1"/>
      <protection locked="0"/>
    </xf>
    <xf numFmtId="0" fontId="21" fillId="36" borderId="0" xfId="41" applyFont="1" applyFill="1" applyAlignment="1">
      <alignment horizontal="center" vertical="center" wrapText="1"/>
    </xf>
    <xf numFmtId="0" fontId="23" fillId="37" borderId="0" xfId="41" applyFont="1" applyFill="1" applyAlignment="1" applyProtection="1">
      <alignment vertical="center" wrapText="1"/>
      <protection locked="0"/>
    </xf>
    <xf numFmtId="169" fontId="23" fillId="37" borderId="0" xfId="41" applyNumberFormat="1" applyFont="1" applyFill="1" applyAlignment="1">
      <alignment horizontal="right" vertical="center" wrapText="1"/>
    </xf>
    <xf numFmtId="170" fontId="23" fillId="37" borderId="0" xfId="41" applyNumberFormat="1" applyFont="1" applyFill="1" applyAlignment="1" applyProtection="1">
      <alignment horizontal="right" vertical="center" wrapText="1"/>
      <protection locked="0"/>
    </xf>
    <xf numFmtId="169" fontId="23" fillId="37" borderId="0" xfId="41" applyNumberFormat="1" applyFont="1" applyFill="1" applyAlignment="1">
      <alignment horizontal="right" vertical="center" wrapText="1" indent="1"/>
    </xf>
    <xf numFmtId="0" fontId="21" fillId="36" borderId="0" xfId="41" applyFont="1" applyFill="1" applyAlignment="1" applyProtection="1">
      <alignment vertical="center" wrapText="1"/>
      <protection locked="0"/>
    </xf>
    <xf numFmtId="169" fontId="21" fillId="36" borderId="0" xfId="41" applyNumberFormat="1" applyFont="1" applyFill="1" applyAlignment="1" applyProtection="1">
      <alignment horizontal="right" vertical="center" wrapText="1"/>
      <protection locked="0"/>
    </xf>
    <xf numFmtId="169" fontId="37" fillId="36" borderId="0" xfId="41" applyNumberFormat="1" applyFont="1" applyFill="1" applyAlignment="1" applyProtection="1">
      <alignment horizontal="right" vertical="center" wrapText="1"/>
      <protection locked="0"/>
    </xf>
    <xf numFmtId="169" fontId="21" fillId="36" borderId="0" xfId="41" applyNumberFormat="1" applyFont="1" applyFill="1" applyAlignment="1">
      <alignment horizontal="right" vertical="center" wrapText="1" indent="1"/>
    </xf>
    <xf numFmtId="0" fontId="23" fillId="37" borderId="29" xfId="41" applyFont="1" applyFill="1" applyBorder="1" applyAlignment="1" applyProtection="1">
      <alignment vertical="center" wrapText="1"/>
      <protection locked="0"/>
    </xf>
    <xf numFmtId="169" fontId="23" fillId="37" borderId="29" xfId="41" applyNumberFormat="1" applyFont="1" applyFill="1" applyBorder="1" applyAlignment="1">
      <alignment horizontal="right" vertical="center" wrapText="1"/>
    </xf>
    <xf numFmtId="169" fontId="38" fillId="37" borderId="29" xfId="41" applyNumberFormat="1" applyFont="1" applyFill="1" applyBorder="1" applyAlignment="1">
      <alignment horizontal="right" vertical="center" wrapText="1"/>
    </xf>
    <xf numFmtId="169" fontId="23" fillId="37" borderId="29" xfId="41" applyNumberFormat="1" applyFont="1" applyFill="1" applyBorder="1" applyAlignment="1">
      <alignment horizontal="right" vertical="center" wrapText="1" indent="1"/>
    </xf>
    <xf numFmtId="0" fontId="36" fillId="35" borderId="37" xfId="0" applyFont="1" applyFill="1" applyBorder="1" applyAlignment="1">
      <alignment horizontal="center" vertical="center" wrapText="1"/>
    </xf>
    <xf numFmtId="0" fontId="13" fillId="0" borderId="38" xfId="0" applyFont="1" applyBorder="1" applyAlignment="1">
      <alignment horizontal="center" vertical="center"/>
    </xf>
    <xf numFmtId="169" fontId="21" fillId="0" borderId="38" xfId="41" applyNumberFormat="1" applyFont="1" applyBorder="1" applyAlignment="1">
      <alignment horizontal="right" vertical="center" wrapText="1"/>
    </xf>
    <xf numFmtId="9" fontId="21" fillId="0" borderId="38" xfId="41" applyNumberFormat="1" applyFont="1" applyBorder="1" applyAlignment="1" applyProtection="1">
      <alignment horizontal="center" vertical="center" wrapText="1"/>
      <protection locked="0"/>
    </xf>
    <xf numFmtId="169" fontId="21" fillId="0" borderId="39" xfId="41" applyNumberFormat="1" applyFont="1" applyBorder="1" applyAlignment="1">
      <alignment horizontal="right" vertical="center" wrapText="1" indent="1"/>
    </xf>
    <xf numFmtId="174" fontId="13" fillId="0" borderId="38" xfId="0" applyNumberFormat="1" applyFont="1" applyBorder="1" applyAlignment="1">
      <alignment horizontal="center" vertical="center"/>
    </xf>
    <xf numFmtId="0" fontId="36" fillId="35" borderId="37" xfId="0" applyFont="1" applyFill="1" applyBorder="1" applyAlignment="1">
      <alignment horizontal="left" vertical="center" wrapText="1"/>
    </xf>
    <xf numFmtId="0" fontId="36" fillId="35" borderId="40" xfId="0" applyFont="1" applyFill="1" applyBorder="1" applyAlignment="1">
      <alignment horizontal="center" vertical="center" wrapText="1"/>
    </xf>
    <xf numFmtId="0" fontId="36" fillId="35" borderId="27" xfId="0" applyFont="1" applyFill="1" applyBorder="1" applyAlignment="1">
      <alignment horizontal="left" vertical="center" wrapText="1"/>
    </xf>
    <xf numFmtId="0" fontId="27" fillId="35" borderId="27" xfId="0" applyFont="1" applyFill="1" applyBorder="1" applyAlignment="1">
      <alignment horizontal="center" vertical="center" wrapText="1"/>
    </xf>
    <xf numFmtId="0" fontId="21" fillId="35" borderId="27" xfId="41" applyFont="1" applyFill="1" applyBorder="1" applyAlignment="1">
      <alignment horizontal="center" vertical="center" wrapText="1"/>
    </xf>
    <xf numFmtId="169" fontId="22" fillId="35" borderId="27" xfId="41" applyNumberFormat="1" applyFont="1" applyFill="1" applyBorder="1" applyAlignment="1" applyProtection="1">
      <alignment horizontal="right" vertical="center" wrapText="1"/>
      <protection locked="0"/>
    </xf>
    <xf numFmtId="169" fontId="21" fillId="35" borderId="27" xfId="41" applyNumberFormat="1" applyFont="1" applyFill="1" applyBorder="1" applyAlignment="1">
      <alignment horizontal="right" vertical="center" wrapText="1"/>
    </xf>
    <xf numFmtId="170" fontId="21" fillId="35" borderId="27" xfId="41" applyNumberFormat="1" applyFont="1" applyFill="1" applyBorder="1" applyAlignment="1" applyProtection="1">
      <alignment horizontal="center" vertical="center" wrapText="1"/>
      <protection locked="0"/>
    </xf>
    <xf numFmtId="169" fontId="21" fillId="35" borderId="36" xfId="41" applyNumberFormat="1" applyFont="1" applyFill="1" applyBorder="1" applyAlignment="1">
      <alignment horizontal="right" vertical="center" wrapText="1" indent="1"/>
    </xf>
    <xf numFmtId="0" fontId="36" fillId="35" borderId="41" xfId="0" applyFont="1" applyFill="1" applyBorder="1" applyAlignment="1">
      <alignment horizontal="center" vertical="center" wrapText="1"/>
    </xf>
    <xf numFmtId="0" fontId="36" fillId="35" borderId="29" xfId="0" applyFont="1" applyFill="1" applyBorder="1" applyAlignment="1">
      <alignment horizontal="left" vertical="center" wrapText="1"/>
    </xf>
    <xf numFmtId="0" fontId="27" fillId="35" borderId="29" xfId="0" applyFont="1" applyFill="1" applyBorder="1" applyAlignment="1">
      <alignment horizontal="center" vertical="center" wrapText="1"/>
    </xf>
    <xf numFmtId="0" fontId="21" fillId="35" borderId="29" xfId="41" applyFont="1" applyFill="1" applyBorder="1" applyAlignment="1">
      <alignment horizontal="center" vertical="center" wrapText="1"/>
    </xf>
    <xf numFmtId="169" fontId="22" fillId="35" borderId="29" xfId="41" applyNumberFormat="1" applyFont="1" applyFill="1" applyBorder="1" applyAlignment="1" applyProtection="1">
      <alignment horizontal="right" vertical="center" wrapText="1"/>
      <protection locked="0"/>
    </xf>
    <xf numFmtId="169" fontId="21" fillId="35" borderId="29" xfId="41" applyNumberFormat="1" applyFont="1" applyFill="1" applyBorder="1" applyAlignment="1">
      <alignment horizontal="right" vertical="center" wrapText="1"/>
    </xf>
    <xf numFmtId="170" fontId="21" fillId="35" borderId="29" xfId="41" applyNumberFormat="1" applyFont="1" applyFill="1" applyBorder="1" applyAlignment="1" applyProtection="1">
      <alignment horizontal="center" vertical="center" wrapText="1"/>
      <protection locked="0"/>
    </xf>
    <xf numFmtId="169" fontId="21" fillId="35" borderId="24" xfId="41" applyNumberFormat="1" applyFont="1" applyFill="1" applyBorder="1" applyAlignment="1">
      <alignment horizontal="right" vertical="center" wrapText="1" indent="1"/>
    </xf>
    <xf numFmtId="173" fontId="32" fillId="0" borderId="42" xfId="0" applyNumberFormat="1" applyFont="1" applyBorder="1" applyAlignment="1" applyProtection="1">
      <alignment horizontal="right" vertical="center"/>
      <protection locked="0"/>
    </xf>
    <xf numFmtId="173" fontId="33" fillId="0" borderId="43" xfId="0" applyNumberFormat="1" applyFont="1" applyBorder="1" applyAlignment="1" applyProtection="1">
      <alignment horizontal="left" vertical="center" wrapText="1"/>
      <protection locked="0"/>
    </xf>
    <xf numFmtId="0" fontId="13" fillId="0" borderId="43" xfId="0" applyFont="1" applyBorder="1" applyAlignment="1">
      <alignment horizontal="center" vertical="center"/>
    </xf>
    <xf numFmtId="169" fontId="22" fillId="0" borderId="43" xfId="41" applyNumberFormat="1" applyFont="1" applyBorder="1" applyAlignment="1" applyProtection="1">
      <alignment horizontal="right" vertical="center" wrapText="1"/>
      <protection locked="0"/>
    </xf>
    <xf numFmtId="169" fontId="21" fillId="0" borderId="43" xfId="41" applyNumberFormat="1" applyFont="1" applyBorder="1" applyAlignment="1">
      <alignment horizontal="right" vertical="center" wrapText="1"/>
    </xf>
    <xf numFmtId="9" fontId="21" fillId="0" borderId="43" xfId="41" applyNumberFormat="1" applyFont="1" applyBorder="1" applyAlignment="1" applyProtection="1">
      <alignment horizontal="center" vertical="center" wrapText="1"/>
      <protection locked="0"/>
    </xf>
    <xf numFmtId="169" fontId="21" fillId="0" borderId="44" xfId="41" applyNumberFormat="1" applyFont="1" applyBorder="1" applyAlignment="1">
      <alignment horizontal="right" vertical="center" wrapText="1" indent="1"/>
    </xf>
    <xf numFmtId="173" fontId="32" fillId="0" borderId="45" xfId="0" applyNumberFormat="1" applyFont="1" applyBorder="1" applyAlignment="1" applyProtection="1">
      <alignment horizontal="right" vertical="center"/>
      <protection locked="0"/>
    </xf>
    <xf numFmtId="173" fontId="33" fillId="0" borderId="46" xfId="0" applyNumberFormat="1" applyFont="1" applyBorder="1" applyAlignment="1" applyProtection="1">
      <alignment horizontal="left" vertical="center" wrapText="1"/>
      <protection locked="0"/>
    </xf>
    <xf numFmtId="0" fontId="13" fillId="0" borderId="46" xfId="0" applyFont="1" applyBorder="1" applyAlignment="1">
      <alignment horizontal="center" vertical="center"/>
    </xf>
    <xf numFmtId="169" fontId="22" fillId="0" borderId="46" xfId="41" applyNumberFormat="1" applyFont="1" applyBorder="1" applyAlignment="1" applyProtection="1">
      <alignment horizontal="right" vertical="center" wrapText="1"/>
      <protection locked="0"/>
    </xf>
    <xf numFmtId="169" fontId="21" fillId="0" borderId="46" xfId="41" applyNumberFormat="1" applyFont="1" applyBorder="1" applyAlignment="1">
      <alignment horizontal="right" vertical="center" wrapText="1"/>
    </xf>
    <xf numFmtId="9" fontId="21" fillId="0" borderId="46" xfId="41" applyNumberFormat="1" applyFont="1" applyBorder="1" applyAlignment="1" applyProtection="1">
      <alignment horizontal="center" vertical="center" wrapText="1"/>
      <protection locked="0"/>
    </xf>
    <xf numFmtId="169" fontId="21" fillId="0" borderId="47" xfId="41" applyNumberFormat="1" applyFont="1" applyBorder="1" applyAlignment="1">
      <alignment horizontal="right" vertical="center" wrapText="1" indent="1"/>
    </xf>
    <xf numFmtId="174" fontId="13" fillId="0" borderId="43" xfId="0" applyNumberFormat="1" applyFont="1" applyBorder="1" applyAlignment="1">
      <alignment horizontal="center" vertical="center"/>
    </xf>
    <xf numFmtId="173" fontId="32" fillId="0" borderId="48" xfId="0" applyNumberFormat="1" applyFont="1" applyBorder="1" applyAlignment="1" applyProtection="1">
      <alignment horizontal="right" vertical="center"/>
      <protection locked="0"/>
    </xf>
    <xf numFmtId="173" fontId="33" fillId="0" borderId="49" xfId="0" applyNumberFormat="1" applyFont="1" applyBorder="1" applyAlignment="1" applyProtection="1">
      <alignment horizontal="left" vertical="center" wrapText="1"/>
      <protection locked="0"/>
    </xf>
    <xf numFmtId="0" fontId="13" fillId="0" borderId="49" xfId="0" applyFont="1" applyBorder="1" applyAlignment="1">
      <alignment horizontal="center" vertical="center"/>
    </xf>
    <xf numFmtId="174" fontId="13" fillId="0" borderId="49" xfId="0" applyNumberFormat="1" applyFont="1" applyBorder="1" applyAlignment="1">
      <alignment horizontal="center" vertical="center"/>
    </xf>
    <xf numFmtId="169" fontId="22" fillId="0" borderId="49" xfId="41" applyNumberFormat="1" applyFont="1" applyBorder="1" applyAlignment="1" applyProtection="1">
      <alignment horizontal="right" vertical="center" wrapText="1"/>
      <protection locked="0"/>
    </xf>
    <xf numFmtId="169" fontId="21" fillId="0" borderId="49" xfId="41" applyNumberFormat="1" applyFont="1" applyBorder="1" applyAlignment="1">
      <alignment horizontal="right" vertical="center" wrapText="1"/>
    </xf>
    <xf numFmtId="9" fontId="21" fillId="0" borderId="49" xfId="41" applyNumberFormat="1" applyFont="1" applyBorder="1" applyAlignment="1" applyProtection="1">
      <alignment horizontal="center" vertical="center" wrapText="1"/>
      <protection locked="0"/>
    </xf>
    <xf numFmtId="169" fontId="21" fillId="0" borderId="50" xfId="41" applyNumberFormat="1" applyFont="1" applyBorder="1" applyAlignment="1">
      <alignment horizontal="right" vertical="center" wrapText="1" indent="1"/>
    </xf>
    <xf numFmtId="174" fontId="13" fillId="0" borderId="46" xfId="0" applyNumberFormat="1" applyFont="1" applyBorder="1" applyAlignment="1">
      <alignment horizontal="center" vertical="center"/>
    </xf>
    <xf numFmtId="3" fontId="13" fillId="0" borderId="43" xfId="0" applyNumberFormat="1" applyFont="1" applyBorder="1" applyAlignment="1">
      <alignment horizontal="center" vertical="center"/>
    </xf>
    <xf numFmtId="3" fontId="13" fillId="0" borderId="49" xfId="0" applyNumberFormat="1" applyFont="1" applyBorder="1" applyAlignment="1">
      <alignment horizontal="center" vertical="center"/>
    </xf>
    <xf numFmtId="0" fontId="28" fillId="0" borderId="45" xfId="0" applyFont="1" applyBorder="1" applyAlignment="1">
      <alignment horizontal="right" vertical="center"/>
    </xf>
    <xf numFmtId="3" fontId="13" fillId="0" borderId="46" xfId="0" applyNumberFormat="1" applyFont="1" applyBorder="1" applyAlignment="1">
      <alignment horizontal="center" vertical="center"/>
    </xf>
    <xf numFmtId="0" fontId="28" fillId="0" borderId="42" xfId="0" applyFont="1" applyBorder="1" applyAlignment="1">
      <alignment horizontal="right" vertical="center"/>
    </xf>
    <xf numFmtId="0" fontId="28" fillId="0" borderId="48" xfId="0" applyFont="1" applyBorder="1" applyAlignment="1">
      <alignment horizontal="right" vertical="center"/>
    </xf>
    <xf numFmtId="1" fontId="40" fillId="0" borderId="43" xfId="0" applyNumberFormat="1" applyFont="1" applyBorder="1" applyAlignment="1">
      <alignment horizontal="center" vertical="center"/>
    </xf>
    <xf numFmtId="1" fontId="40" fillId="0" borderId="49" xfId="0" applyNumberFormat="1" applyFont="1" applyBorder="1" applyAlignment="1">
      <alignment horizontal="center" vertical="center"/>
    </xf>
    <xf numFmtId="10" fontId="22" fillId="0" borderId="43" xfId="41" applyNumberFormat="1" applyFont="1" applyBorder="1" applyAlignment="1" applyProtection="1">
      <alignment horizontal="right" vertical="center" wrapText="1"/>
      <protection locked="0"/>
    </xf>
    <xf numFmtId="10" fontId="22" fillId="0" borderId="49" xfId="41" applyNumberFormat="1" applyFont="1" applyBorder="1" applyAlignment="1" applyProtection="1">
      <alignment horizontal="right" vertical="center" wrapText="1"/>
      <protection locked="0"/>
    </xf>
    <xf numFmtId="10" fontId="22" fillId="0" borderId="46" xfId="41" applyNumberFormat="1" applyFont="1" applyBorder="1" applyAlignment="1" applyProtection="1">
      <alignment horizontal="right" vertical="center" wrapText="1"/>
      <protection locked="0"/>
    </xf>
    <xf numFmtId="10" fontId="22" fillId="0" borderId="38" xfId="41" applyNumberFormat="1" applyFont="1" applyBorder="1" applyAlignment="1" applyProtection="1">
      <alignment horizontal="right" vertical="center" wrapText="1"/>
      <protection locked="0"/>
    </xf>
    <xf numFmtId="0" fontId="21" fillId="0" borderId="0" xfId="41" applyFont="1" applyAlignment="1">
      <alignment horizontal="center" vertical="center" wrapText="1"/>
    </xf>
    <xf numFmtId="0" fontId="20" fillId="33" borderId="28" xfId="41" applyFont="1" applyFill="1" applyBorder="1" applyAlignment="1">
      <alignment horizontal="center" vertical="center" wrapText="1"/>
    </xf>
    <xf numFmtId="0" fontId="20" fillId="33" borderId="13" xfId="41" applyFont="1" applyFill="1" applyBorder="1" applyAlignment="1">
      <alignment horizontal="center" vertical="center" wrapText="1"/>
    </xf>
    <xf numFmtId="0" fontId="28" fillId="34" borderId="34" xfId="41" applyFont="1" applyFill="1" applyBorder="1" applyAlignment="1">
      <alignment horizontal="left" vertical="center" wrapText="1"/>
    </xf>
    <xf numFmtId="0" fontId="28" fillId="34" borderId="30" xfId="41" applyFont="1" applyFill="1" applyBorder="1" applyAlignment="1">
      <alignment horizontal="left" vertical="center" wrapText="1"/>
    </xf>
    <xf numFmtId="0" fontId="28" fillId="34" borderId="0" xfId="41" applyFont="1" applyFill="1" applyAlignment="1">
      <alignment horizontal="center" vertical="center" wrapText="1"/>
    </xf>
    <xf numFmtId="0" fontId="21" fillId="0" borderId="0" xfId="41" applyFont="1" applyAlignment="1">
      <alignment horizontal="left" vertical="center" wrapText="1"/>
    </xf>
    <xf numFmtId="169" fontId="21" fillId="0" borderId="0" xfId="41" applyNumberFormat="1" applyFont="1" applyAlignment="1">
      <alignment horizontal="left" vertical="center" wrapText="1"/>
    </xf>
  </cellXfs>
  <cellStyles count="51">
    <cellStyle name="20% - Accent1" xfId="1" xr:uid="{00000000-0005-0000-0000-000006000000}"/>
    <cellStyle name="20% - Accent2" xfId="2" xr:uid="{00000000-0005-0000-0000-000007000000}"/>
    <cellStyle name="20% - Accent3" xfId="3" xr:uid="{00000000-0005-0000-0000-000008000000}"/>
    <cellStyle name="20% - Accent4" xfId="4" xr:uid="{00000000-0005-0000-0000-000009000000}"/>
    <cellStyle name="20% - Accent5" xfId="5" xr:uid="{00000000-0005-0000-0000-00000A000000}"/>
    <cellStyle name="20% - Accent6" xfId="6" xr:uid="{00000000-0005-0000-0000-00000B000000}"/>
    <cellStyle name="40% - Accent1" xfId="7" xr:uid="{00000000-0005-0000-0000-00000C000000}"/>
    <cellStyle name="40% - Accent2" xfId="8" xr:uid="{00000000-0005-0000-0000-00000D000000}"/>
    <cellStyle name="40% - Accent3" xfId="9" xr:uid="{00000000-0005-0000-0000-00000E000000}"/>
    <cellStyle name="40% - Accent4" xfId="10" xr:uid="{00000000-0005-0000-0000-00000F000000}"/>
    <cellStyle name="40% - Accent5" xfId="11" xr:uid="{00000000-0005-0000-0000-000010000000}"/>
    <cellStyle name="40% - Accent6" xfId="12" xr:uid="{00000000-0005-0000-0000-000011000000}"/>
    <cellStyle name="60% - Accent1" xfId="13" xr:uid="{00000000-0005-0000-0000-000012000000}"/>
    <cellStyle name="60% - Accent2" xfId="14" xr:uid="{00000000-0005-0000-0000-000013000000}"/>
    <cellStyle name="60% - Accent3" xfId="15" xr:uid="{00000000-0005-0000-0000-000014000000}"/>
    <cellStyle name="60% - Accent4" xfId="16" xr:uid="{00000000-0005-0000-0000-000015000000}"/>
    <cellStyle name="60% - Accent5" xfId="17" xr:uid="{00000000-0005-0000-0000-000016000000}"/>
    <cellStyle name="60% - Accent6" xfId="18" xr:uid="{00000000-0005-0000-0000-000017000000}"/>
    <cellStyle name="Accent1" xfId="19" xr:uid="{00000000-0005-0000-0000-000018000000}"/>
    <cellStyle name="Accent2" xfId="20" xr:uid="{00000000-0005-0000-0000-000019000000}"/>
    <cellStyle name="Accent3" xfId="21" xr:uid="{00000000-0005-0000-0000-00001A000000}"/>
    <cellStyle name="Accent4" xfId="22" xr:uid="{00000000-0005-0000-0000-00001B000000}"/>
    <cellStyle name="Accent5" xfId="23" xr:uid="{00000000-0005-0000-0000-00001C000000}"/>
    <cellStyle name="Accent6" xfId="24" xr:uid="{00000000-0005-0000-0000-00001D000000}"/>
    <cellStyle name="Berekening" xfId="25" xr:uid="{00000000-0005-0000-0000-00001E000000}"/>
    <cellStyle name="Comma" xfId="26" xr:uid="{00000000-0005-0000-0000-00001F000000}"/>
    <cellStyle name="Comma [0]" xfId="27" xr:uid="{00000000-0005-0000-0000-000020000000}"/>
    <cellStyle name="Controlecel" xfId="28" xr:uid="{00000000-0005-0000-0000-000021000000}"/>
    <cellStyle name="Currency" xfId="29" xr:uid="{00000000-0005-0000-0000-000022000000}"/>
    <cellStyle name="Currency [0]" xfId="30" xr:uid="{00000000-0005-0000-0000-000023000000}"/>
    <cellStyle name="Gekoppelde cel" xfId="31" xr:uid="{00000000-0005-0000-0000-000024000000}"/>
    <cellStyle name="Goed" xfId="32" xr:uid="{00000000-0005-0000-0000-000025000000}"/>
    <cellStyle name="Hyperlink 1" xfId="33" xr:uid="{00000000-0005-0000-0000-000026000000}"/>
    <cellStyle name="Invoer" xfId="34" xr:uid="{00000000-0005-0000-0000-000027000000}"/>
    <cellStyle name="Kop 1" xfId="35" xr:uid="{00000000-0005-0000-0000-000028000000}"/>
    <cellStyle name="Kop 2" xfId="36" xr:uid="{00000000-0005-0000-0000-000029000000}"/>
    <cellStyle name="Kop 3" xfId="37" xr:uid="{00000000-0005-0000-0000-00002A000000}"/>
    <cellStyle name="Kop 4" xfId="38" xr:uid="{00000000-0005-0000-0000-00002B000000}"/>
    <cellStyle name="Neutraal" xfId="39" xr:uid="{00000000-0005-0000-0000-00002C000000}"/>
    <cellStyle name="Normal" xfId="0" builtinId="0"/>
    <cellStyle name="Normal 2" xfId="41" xr:uid="{00000000-0005-0000-0000-00002E000000}"/>
    <cellStyle name="Normal 3" xfId="40" xr:uid="{00000000-0005-0000-0000-00002D000000}"/>
    <cellStyle name="Notitie" xfId="42" xr:uid="{00000000-0005-0000-0000-00002F000000}"/>
    <cellStyle name="Ongeldig" xfId="43" xr:uid="{00000000-0005-0000-0000-000030000000}"/>
    <cellStyle name="Percent" xfId="44" xr:uid="{00000000-0005-0000-0000-000031000000}"/>
    <cellStyle name="Standaard 2" xfId="45" xr:uid="{00000000-0005-0000-0000-000032000000}"/>
    <cellStyle name="Titel" xfId="46" xr:uid="{00000000-0005-0000-0000-000033000000}"/>
    <cellStyle name="Totaal" xfId="47" xr:uid="{00000000-0005-0000-0000-000034000000}"/>
    <cellStyle name="Uitvoer" xfId="48" xr:uid="{00000000-0005-0000-0000-000035000000}"/>
    <cellStyle name="Verklarende tekst" xfId="49" xr:uid="{00000000-0005-0000-0000-000036000000}"/>
    <cellStyle name="Waarschuwingstekst" xfId="50" xr:uid="{00000000-0005-0000-0000-000037000000}"/>
  </cellStyles>
  <dxfs count="0"/>
  <tableStyles count="0" defaultTableStyle="TableStyleMedium2" defaultPivotStyle="PivotStyleLight16"/>
  <colors>
    <indexedColors>
      <rgbColor rgb="FF000000"/>
      <rgbColor rgb="FFFFFFFF"/>
      <rgbColor rgb="FFFF0000"/>
      <rgbColor rgb="FFEBF1DE"/>
      <rgbColor rgb="FF0000FF"/>
      <rgbColor rgb="FFFCD5B5"/>
      <rgbColor rgb="FFFFC7CE"/>
      <rgbColor rgb="FFB7DEE8"/>
      <rgbColor rgb="FF9C0006"/>
      <rgbColor rgb="FF006100"/>
      <rgbColor rgb="FF000080"/>
      <rgbColor rgb="FF9C6500"/>
      <rgbColor rgb="FF800080"/>
      <rgbColor rgb="FFCCC1DA"/>
      <rgbColor rgb="FFC0C0C0"/>
      <rgbColor rgb="FF808080"/>
      <rgbColor rgb="FF95B3D7"/>
      <rgbColor rgb="FFC0504D"/>
      <rgbColor rgb="FFFFFFCC"/>
      <rgbColor rgb="FFDBEEF4"/>
      <rgbColor rgb="FF660066"/>
      <rgbColor rgb="FFF79646"/>
      <rgbColor rgb="FFF2DCDB"/>
      <rgbColor rgb="FFB9CDE5"/>
      <rgbColor rgb="FF000080"/>
      <rgbColor rgb="FFFDEADA"/>
      <rgbColor rgb="FFC3D69B"/>
      <rgbColor rgb="FFD7E4BD"/>
      <rgbColor rgb="FF800080"/>
      <rgbColor rgb="FF800000"/>
      <rgbColor rgb="FFE6E0EC"/>
      <rgbColor rgb="FF0000FF"/>
      <rgbColor rgb="FFA7C0DE"/>
      <rgbColor rgb="FFDCE6F2"/>
      <rgbColor rgb="FFC6EFCE"/>
      <rgbColor rgb="FFFFEB9C"/>
      <rgbColor rgb="FF93CDDD"/>
      <rgbColor rgb="FFD99694"/>
      <rgbColor rgb="FFB3A2C7"/>
      <rgbColor rgb="FFFFCC99"/>
      <rgbColor rgb="FF4F81BD"/>
      <rgbColor rgb="FF4BACC6"/>
      <rgbColor rgb="FF9BBB59"/>
      <rgbColor rgb="FFFAC090"/>
      <rgbColor rgb="FFFF8001"/>
      <rgbColor rgb="FFFA7D00"/>
      <rgbColor rgb="FF8064A2"/>
      <rgbColor rgb="FFA5A5A5"/>
      <rgbColor rgb="FF1F497D"/>
      <rgbColor rgb="FF7F7F7F"/>
      <rgbColor rgb="FF003300"/>
      <rgbColor rgb="FFF2F2F2"/>
      <rgbColor rgb="FFE6B9B8"/>
      <rgbColor rgb="FFB2B2B2"/>
      <rgbColor rgb="FF3F3F76"/>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5CE67-8725-437D-89EF-603976A96F4C}">
  <sheetPr>
    <pageSetUpPr fitToPage="1"/>
  </sheetPr>
  <dimension ref="A1:FD43"/>
  <sheetViews>
    <sheetView tabSelected="1" topLeftCell="A3" zoomScale="85" zoomScaleNormal="85" workbookViewId="0">
      <pane xSplit="4" ySplit="5" topLeftCell="E29" activePane="bottomRight" state="frozen"/>
      <selection activeCell="A3" sqref="A3"/>
      <selection pane="topRight" activeCell="E3" sqref="E3"/>
      <selection pane="bottomLeft" activeCell="A8" sqref="A8"/>
      <selection pane="bottomRight" activeCell="F34" sqref="F34"/>
    </sheetView>
  </sheetViews>
  <sheetFormatPr baseColWidth="10" defaultColWidth="11.33203125" defaultRowHeight="13.2" x14ac:dyDescent="0.25"/>
  <cols>
    <col min="1" max="1" width="7.109375" style="1" customWidth="1"/>
    <col min="2" max="2" width="70.6640625" style="2" customWidth="1"/>
    <col min="3" max="3" width="14.33203125" style="1" customWidth="1"/>
    <col min="4" max="4" width="16.33203125" style="1" customWidth="1"/>
    <col min="5" max="5" width="12.6640625" style="3" customWidth="1"/>
    <col min="6" max="6" width="16.33203125" style="4" customWidth="1"/>
    <col min="7" max="7" width="8.6640625" style="5" customWidth="1"/>
    <col min="8" max="8" width="12.33203125" style="6" customWidth="1"/>
    <col min="9" max="158" width="11.33203125" style="1"/>
    <col min="159" max="160" width="11.5546875" customWidth="1"/>
  </cols>
  <sheetData>
    <row r="1" spans="1:160" hidden="1" x14ac:dyDescent="0.25">
      <c r="A1" s="59"/>
      <c r="B1" s="60"/>
      <c r="C1" s="61"/>
      <c r="D1" s="61"/>
      <c r="E1" s="62"/>
      <c r="F1" s="63"/>
      <c r="G1" s="64"/>
      <c r="H1" s="65"/>
    </row>
    <row r="2" spans="1:160" s="7" customFormat="1" hidden="1" x14ac:dyDescent="0.25">
      <c r="A2" s="66"/>
      <c r="B2" s="67"/>
      <c r="E2" s="68"/>
      <c r="F2" s="69"/>
      <c r="G2" s="70"/>
      <c r="H2" s="71"/>
      <c r="FC2"/>
      <c r="FD2"/>
    </row>
    <row r="3" spans="1:160" s="7" customFormat="1" ht="40.200000000000003" customHeight="1" x14ac:dyDescent="0.25">
      <c r="A3" s="167" t="s">
        <v>88</v>
      </c>
      <c r="B3" s="168"/>
      <c r="C3" s="168"/>
      <c r="D3" s="168"/>
      <c r="E3" s="168"/>
      <c r="F3" s="168"/>
      <c r="G3" s="168"/>
      <c r="H3" s="168"/>
      <c r="FC3"/>
      <c r="FD3"/>
    </row>
    <row r="4" spans="1:160" s="7" customFormat="1" ht="49.05" customHeight="1" x14ac:dyDescent="0.25">
      <c r="A4" s="169" t="s">
        <v>87</v>
      </c>
      <c r="B4" s="170"/>
      <c r="C4" s="170"/>
      <c r="D4" s="170"/>
      <c r="E4" s="170"/>
      <c r="F4" s="170"/>
      <c r="G4" s="170"/>
      <c r="H4" s="170"/>
      <c r="FC4"/>
      <c r="FD4"/>
    </row>
    <row r="5" spans="1:160" s="7" customFormat="1" ht="42.45" customHeight="1" thickBot="1" x14ac:dyDescent="0.3">
      <c r="A5" s="79"/>
      <c r="B5" s="80"/>
      <c r="C5" s="80"/>
      <c r="D5" s="80"/>
      <c r="E5" s="171"/>
      <c r="F5" s="171"/>
      <c r="G5" s="171"/>
      <c r="H5" s="171"/>
      <c r="FC5"/>
      <c r="FD5"/>
    </row>
    <row r="6" spans="1:160" ht="31.8" customHeight="1" thickBot="1" x14ac:dyDescent="0.3">
      <c r="A6" s="81"/>
      <c r="B6" s="82" t="s">
        <v>1</v>
      </c>
      <c r="C6" s="83" t="s">
        <v>2</v>
      </c>
      <c r="D6" s="83" t="s">
        <v>36</v>
      </c>
      <c r="E6" s="83" t="s">
        <v>71</v>
      </c>
      <c r="F6" s="84" t="s">
        <v>29</v>
      </c>
      <c r="G6" s="85" t="s">
        <v>6</v>
      </c>
      <c r="H6" s="86" t="s">
        <v>37</v>
      </c>
    </row>
    <row r="7" spans="1:160" ht="23.4" customHeight="1" thickBot="1" x14ac:dyDescent="0.3">
      <c r="A7" s="114">
        <v>1</v>
      </c>
      <c r="B7" s="115" t="s">
        <v>53</v>
      </c>
      <c r="C7" s="116"/>
      <c r="D7" s="117"/>
      <c r="E7" s="118"/>
      <c r="F7" s="119"/>
      <c r="G7" s="120"/>
      <c r="H7" s="121"/>
    </row>
    <row r="8" spans="1:160" s="7" customFormat="1" ht="66" customHeight="1" x14ac:dyDescent="0.25">
      <c r="A8" s="130" t="s">
        <v>27</v>
      </c>
      <c r="B8" s="131" t="s">
        <v>54</v>
      </c>
      <c r="C8" s="132" t="s">
        <v>48</v>
      </c>
      <c r="D8" s="132">
        <v>3</v>
      </c>
      <c r="E8" s="133"/>
      <c r="F8" s="134">
        <f>ROUND(D8*ROUND(E8,2),2)</f>
        <v>0</v>
      </c>
      <c r="G8" s="135">
        <v>0.2</v>
      </c>
      <c r="H8" s="136">
        <f t="shared" ref="H8" si="0">F8*(1+G8)</f>
        <v>0</v>
      </c>
      <c r="FC8"/>
      <c r="FD8"/>
    </row>
    <row r="9" spans="1:160" ht="14.55" customHeight="1" thickBot="1" x14ac:dyDescent="0.3">
      <c r="A9" s="137" t="s">
        <v>28</v>
      </c>
      <c r="B9" s="138" t="s">
        <v>47</v>
      </c>
      <c r="C9" s="139" t="s">
        <v>48</v>
      </c>
      <c r="D9" s="139">
        <v>3</v>
      </c>
      <c r="E9" s="140"/>
      <c r="F9" s="141">
        <f>ROUND(D9*ROUND(E9,2),2)</f>
        <v>0</v>
      </c>
      <c r="G9" s="142">
        <v>0.2</v>
      </c>
      <c r="H9" s="143">
        <f t="shared" ref="H9" si="1">F9*(1+G9)</f>
        <v>0</v>
      </c>
    </row>
    <row r="10" spans="1:160" ht="21.6" customHeight="1" thickBot="1" x14ac:dyDescent="0.3">
      <c r="A10" s="122">
        <v>2</v>
      </c>
      <c r="B10" s="123" t="s">
        <v>55</v>
      </c>
      <c r="C10" s="124"/>
      <c r="D10" s="125"/>
      <c r="E10" s="126"/>
      <c r="F10" s="127"/>
      <c r="G10" s="128"/>
      <c r="H10" s="129"/>
    </row>
    <row r="11" spans="1:160" ht="85.2" customHeight="1" thickBot="1" x14ac:dyDescent="0.3">
      <c r="A11" s="72" t="s">
        <v>56</v>
      </c>
      <c r="B11" s="73" t="s">
        <v>78</v>
      </c>
      <c r="C11" s="74"/>
      <c r="D11" s="75"/>
      <c r="E11" s="76"/>
      <c r="F11" s="77"/>
      <c r="G11" s="78"/>
      <c r="H11" s="87"/>
    </row>
    <row r="12" spans="1:160" x14ac:dyDescent="0.25">
      <c r="A12" s="130" t="s">
        <v>57</v>
      </c>
      <c r="B12" s="131" t="s">
        <v>40</v>
      </c>
      <c r="C12" s="132" t="s">
        <v>39</v>
      </c>
      <c r="D12" s="144">
        <v>10000</v>
      </c>
      <c r="E12" s="162"/>
      <c r="F12" s="134">
        <f>ROUND(D12*ROUND(E12,2),2)</f>
        <v>0</v>
      </c>
      <c r="G12" s="135">
        <v>0.2</v>
      </c>
      <c r="H12" s="136">
        <f t="shared" ref="H12:H14" si="2">F12*(1+G12)</f>
        <v>0</v>
      </c>
    </row>
    <row r="13" spans="1:160" x14ac:dyDescent="0.25">
      <c r="A13" s="145" t="s">
        <v>61</v>
      </c>
      <c r="B13" s="146" t="s">
        <v>42</v>
      </c>
      <c r="C13" s="147" t="s">
        <v>39</v>
      </c>
      <c r="D13" s="148">
        <v>10000</v>
      </c>
      <c r="E13" s="163"/>
      <c r="F13" s="150">
        <f>ROUND(D13*ROUND(E13,2),2)</f>
        <v>0</v>
      </c>
      <c r="G13" s="151">
        <v>0.2</v>
      </c>
      <c r="H13" s="152">
        <f t="shared" si="2"/>
        <v>0</v>
      </c>
    </row>
    <row r="14" spans="1:160" ht="13.8" thickBot="1" x14ac:dyDescent="0.3">
      <c r="A14" s="137" t="s">
        <v>62</v>
      </c>
      <c r="B14" s="138" t="s">
        <v>43</v>
      </c>
      <c r="C14" s="139" t="s">
        <v>39</v>
      </c>
      <c r="D14" s="153">
        <v>5000</v>
      </c>
      <c r="E14" s="164"/>
      <c r="F14" s="141">
        <f>ROUND(D14*ROUND(E14,2),2)</f>
        <v>0</v>
      </c>
      <c r="G14" s="142">
        <v>0.2</v>
      </c>
      <c r="H14" s="143">
        <f t="shared" si="2"/>
        <v>0</v>
      </c>
    </row>
    <row r="15" spans="1:160" s="1" customFormat="1" ht="61.8" customHeight="1" thickBot="1" x14ac:dyDescent="0.3">
      <c r="A15" s="72" t="s">
        <v>59</v>
      </c>
      <c r="B15" s="73" t="s">
        <v>79</v>
      </c>
      <c r="C15" s="74"/>
      <c r="D15" s="75"/>
      <c r="E15" s="76"/>
      <c r="F15" s="77"/>
      <c r="G15" s="78"/>
      <c r="H15" s="87"/>
      <c r="FC15"/>
      <c r="FD15"/>
    </row>
    <row r="16" spans="1:160" s="1" customFormat="1" x14ac:dyDescent="0.25">
      <c r="A16" s="130" t="s">
        <v>60</v>
      </c>
      <c r="B16" s="131" t="s">
        <v>38</v>
      </c>
      <c r="C16" s="132" t="s">
        <v>39</v>
      </c>
      <c r="D16" s="154">
        <v>10000</v>
      </c>
      <c r="E16" s="162"/>
      <c r="F16" s="134">
        <f>ROUND(D16*ROUND(E16,2),2)</f>
        <v>0</v>
      </c>
      <c r="G16" s="135">
        <v>0.2</v>
      </c>
      <c r="H16" s="136">
        <f t="shared" ref="H16:H17" si="3">F16*(1+G16)</f>
        <v>0</v>
      </c>
      <c r="FC16"/>
      <c r="FD16"/>
    </row>
    <row r="17" spans="1:160" s="1" customFormat="1" x14ac:dyDescent="0.25">
      <c r="A17" s="145" t="s">
        <v>58</v>
      </c>
      <c r="B17" s="146" t="s">
        <v>41</v>
      </c>
      <c r="C17" s="147" t="s">
        <v>39</v>
      </c>
      <c r="D17" s="155">
        <v>10000</v>
      </c>
      <c r="E17" s="163"/>
      <c r="F17" s="150">
        <f>ROUND(D17*ROUND(E17,2),2)</f>
        <v>0</v>
      </c>
      <c r="G17" s="151">
        <v>0.2</v>
      </c>
      <c r="H17" s="152">
        <f t="shared" si="3"/>
        <v>0</v>
      </c>
      <c r="FC17"/>
      <c r="FD17"/>
    </row>
    <row r="18" spans="1:160" s="1" customFormat="1" ht="13.8" thickBot="1" x14ac:dyDescent="0.3">
      <c r="A18" s="156" t="s">
        <v>72</v>
      </c>
      <c r="B18" s="138" t="s">
        <v>50</v>
      </c>
      <c r="C18" s="139" t="s">
        <v>39</v>
      </c>
      <c r="D18" s="157">
        <v>5000</v>
      </c>
      <c r="E18" s="164"/>
      <c r="F18" s="141">
        <f>ROUND(D18*ROUND(E18,2),2)</f>
        <v>0</v>
      </c>
      <c r="G18" s="142">
        <v>0.2</v>
      </c>
      <c r="H18" s="143">
        <f t="shared" ref="H18" si="4">F18*(1+G18)</f>
        <v>0</v>
      </c>
      <c r="FC18"/>
      <c r="FD18"/>
    </row>
    <row r="19" spans="1:160" s="1" customFormat="1" ht="76.8" thickBot="1" x14ac:dyDescent="0.3">
      <c r="A19" s="72" t="s">
        <v>63</v>
      </c>
      <c r="B19" s="73" t="s">
        <v>80</v>
      </c>
      <c r="C19" s="74"/>
      <c r="D19" s="75"/>
      <c r="E19" s="76"/>
      <c r="F19" s="77"/>
      <c r="G19" s="78"/>
      <c r="H19" s="87"/>
      <c r="FC19"/>
      <c r="FD19"/>
    </row>
    <row r="20" spans="1:160" s="1" customFormat="1" x14ac:dyDescent="0.25">
      <c r="A20" s="158" t="s">
        <v>64</v>
      </c>
      <c r="B20" s="131" t="s">
        <v>51</v>
      </c>
      <c r="C20" s="132" t="s">
        <v>39</v>
      </c>
      <c r="D20" s="144">
        <v>2000</v>
      </c>
      <c r="E20" s="162"/>
      <c r="F20" s="134">
        <f>ROUND(D20*ROUND(E20,2),2)</f>
        <v>0</v>
      </c>
      <c r="G20" s="135">
        <v>0.2</v>
      </c>
      <c r="H20" s="136">
        <f t="shared" ref="H20:H22" si="5">F20*(1+G20)</f>
        <v>0</v>
      </c>
      <c r="FC20"/>
      <c r="FD20"/>
    </row>
    <row r="21" spans="1:160" s="1" customFormat="1" ht="13.8" thickBot="1" x14ac:dyDescent="0.3">
      <c r="A21" s="156" t="s">
        <v>73</v>
      </c>
      <c r="B21" s="138" t="s">
        <v>52</v>
      </c>
      <c r="C21" s="139" t="s">
        <v>39</v>
      </c>
      <c r="D21" s="153">
        <v>3000</v>
      </c>
      <c r="E21" s="164"/>
      <c r="F21" s="141">
        <f>ROUND(D21*ROUND(E21,2),2)</f>
        <v>0</v>
      </c>
      <c r="G21" s="142">
        <v>0.2</v>
      </c>
      <c r="H21" s="143">
        <f t="shared" si="5"/>
        <v>0</v>
      </c>
      <c r="FC21"/>
      <c r="FD21"/>
    </row>
    <row r="22" spans="1:160" s="1" customFormat="1" ht="43.8" thickBot="1" x14ac:dyDescent="0.3">
      <c r="A22" s="107" t="s">
        <v>65</v>
      </c>
      <c r="B22" s="113" t="s">
        <v>81</v>
      </c>
      <c r="C22" s="108" t="s">
        <v>39</v>
      </c>
      <c r="D22" s="112">
        <v>15000</v>
      </c>
      <c r="E22" s="165"/>
      <c r="F22" s="109">
        <f>ROUND(D22*ROUND(E22,2),2)</f>
        <v>0</v>
      </c>
      <c r="G22" s="110">
        <v>0.2</v>
      </c>
      <c r="H22" s="111">
        <f t="shared" si="5"/>
        <v>0</v>
      </c>
      <c r="FC22"/>
      <c r="FD22"/>
    </row>
    <row r="23" spans="1:160" s="1" customFormat="1" ht="43.8" thickBot="1" x14ac:dyDescent="0.3">
      <c r="A23" s="107" t="s">
        <v>66</v>
      </c>
      <c r="B23" s="113" t="s">
        <v>82</v>
      </c>
      <c r="C23" s="108" t="s">
        <v>39</v>
      </c>
      <c r="D23" s="112">
        <v>15000</v>
      </c>
      <c r="E23" s="165"/>
      <c r="F23" s="109">
        <f>ROUND(D23*ROUND(E23,2),2)</f>
        <v>0</v>
      </c>
      <c r="G23" s="110">
        <v>0.2</v>
      </c>
      <c r="H23" s="111">
        <f t="shared" ref="H23" si="6">F23*(1+G23)</f>
        <v>0</v>
      </c>
      <c r="FC23"/>
      <c r="FD23"/>
    </row>
    <row r="24" spans="1:160" s="1" customFormat="1" ht="54" thickBot="1" x14ac:dyDescent="0.3">
      <c r="A24" s="72" t="s">
        <v>67</v>
      </c>
      <c r="B24" s="73" t="s">
        <v>83</v>
      </c>
      <c r="C24" s="74"/>
      <c r="D24" s="75"/>
      <c r="E24" s="76"/>
      <c r="F24" s="77"/>
      <c r="G24" s="78"/>
      <c r="H24" s="87"/>
      <c r="FC24"/>
      <c r="FD24"/>
    </row>
    <row r="25" spans="1:160" s="1" customFormat="1" x14ac:dyDescent="0.25">
      <c r="A25" s="158" t="s">
        <v>68</v>
      </c>
      <c r="B25" s="131" t="s">
        <v>44</v>
      </c>
      <c r="C25" s="132" t="s">
        <v>39</v>
      </c>
      <c r="D25" s="144">
        <v>5000</v>
      </c>
      <c r="E25" s="162"/>
      <c r="F25" s="134">
        <f>ROUND(D25*ROUND(E25,2),2)</f>
        <v>0</v>
      </c>
      <c r="G25" s="135">
        <v>0.2</v>
      </c>
      <c r="H25" s="136">
        <f t="shared" ref="H25:H26" si="7">F25*(1+G25)</f>
        <v>0</v>
      </c>
      <c r="FC25"/>
      <c r="FD25"/>
    </row>
    <row r="26" spans="1:160" s="1" customFormat="1" x14ac:dyDescent="0.25">
      <c r="A26" s="159" t="s">
        <v>69</v>
      </c>
      <c r="B26" s="146" t="s">
        <v>45</v>
      </c>
      <c r="C26" s="147" t="s">
        <v>39</v>
      </c>
      <c r="D26" s="148">
        <v>10000</v>
      </c>
      <c r="E26" s="163"/>
      <c r="F26" s="150">
        <f>ROUND(D26*ROUND(E26,2),2)</f>
        <v>0</v>
      </c>
      <c r="G26" s="151">
        <v>0.2</v>
      </c>
      <c r="H26" s="152">
        <f t="shared" si="7"/>
        <v>0</v>
      </c>
      <c r="FC26"/>
      <c r="FD26"/>
    </row>
    <row r="27" spans="1:160" s="1" customFormat="1" ht="13.8" thickBot="1" x14ac:dyDescent="0.3">
      <c r="A27" s="156" t="s">
        <v>70</v>
      </c>
      <c r="B27" s="138" t="s">
        <v>49</v>
      </c>
      <c r="C27" s="139" t="s">
        <v>48</v>
      </c>
      <c r="D27" s="157">
        <v>2</v>
      </c>
      <c r="E27" s="140"/>
      <c r="F27" s="141">
        <f>ROUND(D27*ROUND(E27,2),2)</f>
        <v>0</v>
      </c>
      <c r="G27" s="142">
        <v>0.2</v>
      </c>
      <c r="H27" s="143">
        <f>F27*(1+G27)</f>
        <v>0</v>
      </c>
      <c r="FC27"/>
      <c r="FD27"/>
    </row>
    <row r="28" spans="1:160" s="1" customFormat="1" ht="13.8" thickBot="1" x14ac:dyDescent="0.3">
      <c r="A28" s="72">
        <v>3</v>
      </c>
      <c r="B28" s="73" t="s">
        <v>85</v>
      </c>
      <c r="C28" s="74" t="s">
        <v>39</v>
      </c>
      <c r="D28" s="75"/>
      <c r="E28" s="76"/>
      <c r="F28" s="77"/>
      <c r="G28" s="78"/>
      <c r="H28" s="87"/>
      <c r="FC28"/>
      <c r="FD28"/>
    </row>
    <row r="29" spans="1:160" s="1" customFormat="1" ht="26.4" x14ac:dyDescent="0.25">
      <c r="A29" s="158" t="s">
        <v>74</v>
      </c>
      <c r="B29" s="131" t="s">
        <v>84</v>
      </c>
      <c r="C29" s="132" t="s">
        <v>77</v>
      </c>
      <c r="D29" s="160">
        <v>2</v>
      </c>
      <c r="E29" s="133"/>
      <c r="F29" s="134">
        <f>ROUND(D29*ROUND(E29,2),2)</f>
        <v>0</v>
      </c>
      <c r="G29" s="135">
        <v>0.2</v>
      </c>
      <c r="H29" s="136">
        <f t="shared" ref="H29:H31" si="8">F29*(1+G29)</f>
        <v>0</v>
      </c>
      <c r="FC29"/>
      <c r="FD29"/>
    </row>
    <row r="30" spans="1:160" s="1" customFormat="1" x14ac:dyDescent="0.25">
      <c r="A30" s="159" t="s">
        <v>75</v>
      </c>
      <c r="B30" s="146" t="s">
        <v>46</v>
      </c>
      <c r="C30" s="147" t="s">
        <v>77</v>
      </c>
      <c r="D30" s="161">
        <v>2</v>
      </c>
      <c r="E30" s="149"/>
      <c r="F30" s="150">
        <f>ROUND(D30*ROUND(E30,2),2)</f>
        <v>0</v>
      </c>
      <c r="G30" s="151">
        <v>0.2</v>
      </c>
      <c r="H30" s="152">
        <f t="shared" si="8"/>
        <v>0</v>
      </c>
      <c r="FC30"/>
      <c r="FD30"/>
    </row>
    <row r="31" spans="1:160" s="1" customFormat="1" ht="40.200000000000003" thickBot="1" x14ac:dyDescent="0.3">
      <c r="A31" s="156" t="s">
        <v>76</v>
      </c>
      <c r="B31" s="138" t="s">
        <v>86</v>
      </c>
      <c r="C31" s="139" t="s">
        <v>39</v>
      </c>
      <c r="D31" s="153">
        <v>25000</v>
      </c>
      <c r="E31" s="164"/>
      <c r="F31" s="141">
        <f>ROUND(D31*ROUND(E31,2),2)</f>
        <v>0</v>
      </c>
      <c r="G31" s="142">
        <v>0.2</v>
      </c>
      <c r="H31" s="143">
        <f t="shared" si="8"/>
        <v>0</v>
      </c>
      <c r="FC31"/>
      <c r="FD31"/>
    </row>
    <row r="32" spans="1:160" s="1" customFormat="1" x14ac:dyDescent="0.25">
      <c r="A32" s="88"/>
      <c r="B32" s="89"/>
      <c r="C32" s="90"/>
      <c r="D32" s="90"/>
      <c r="E32" s="92"/>
      <c r="F32" s="91"/>
      <c r="G32" s="92"/>
      <c r="H32" s="93"/>
      <c r="FC32"/>
      <c r="FD32"/>
    </row>
    <row r="33" spans="1:160" s="1" customFormat="1" ht="15" customHeight="1" x14ac:dyDescent="0.25">
      <c r="A33" s="94"/>
      <c r="B33" s="95"/>
      <c r="C33" s="95"/>
      <c r="D33" s="95" t="s">
        <v>90</v>
      </c>
      <c r="E33" s="97"/>
      <c r="F33" s="96">
        <f>SUM(F7:F31)</f>
        <v>0</v>
      </c>
      <c r="G33" s="97"/>
      <c r="H33" s="98"/>
      <c r="FC33"/>
      <c r="FD33"/>
    </row>
    <row r="34" spans="1:160" s="1" customFormat="1" ht="15" customHeight="1" x14ac:dyDescent="0.25">
      <c r="A34" s="94"/>
      <c r="B34" s="99"/>
      <c r="C34" s="99"/>
      <c r="D34" s="99" t="s">
        <v>89</v>
      </c>
      <c r="E34" s="101"/>
      <c r="F34" s="100">
        <f>F35-F33</f>
        <v>0</v>
      </c>
      <c r="G34" s="101"/>
      <c r="H34" s="102"/>
      <c r="FC34"/>
      <c r="FD34"/>
    </row>
    <row r="35" spans="1:160" s="1" customFormat="1" ht="15" customHeight="1" thickBot="1" x14ac:dyDescent="0.3">
      <c r="A35" s="94"/>
      <c r="B35" s="103"/>
      <c r="C35" s="103"/>
      <c r="D35" s="103" t="s">
        <v>91</v>
      </c>
      <c r="E35" s="105"/>
      <c r="F35" s="104">
        <f>SUM(H7:H31)</f>
        <v>0</v>
      </c>
      <c r="G35" s="105"/>
      <c r="H35" s="106"/>
      <c r="FC35"/>
      <c r="FD35"/>
    </row>
    <row r="36" spans="1:160" s="1" customFormat="1" ht="10.5" customHeight="1" x14ac:dyDescent="0.25">
      <c r="A36" s="172"/>
      <c r="B36" s="172"/>
      <c r="C36" s="172"/>
      <c r="D36" s="172"/>
      <c r="E36" s="172"/>
      <c r="F36" s="172"/>
      <c r="G36" s="172"/>
      <c r="H36" s="172"/>
      <c r="FC36"/>
      <c r="FD36"/>
    </row>
    <row r="37" spans="1:160" s="1" customFormat="1" x14ac:dyDescent="0.25">
      <c r="A37" s="172"/>
      <c r="B37" s="172"/>
      <c r="C37" s="172"/>
      <c r="D37" s="172"/>
      <c r="E37" s="172"/>
      <c r="F37" s="172"/>
      <c r="G37" s="172"/>
      <c r="H37" s="172"/>
      <c r="FC37"/>
      <c r="FD37"/>
    </row>
    <row r="38" spans="1:160" s="1" customFormat="1" x14ac:dyDescent="0.25">
      <c r="A38" s="172"/>
      <c r="B38" s="172"/>
      <c r="C38" s="172"/>
      <c r="D38" s="172"/>
      <c r="E38" s="172"/>
      <c r="F38" s="172"/>
      <c r="G38" s="172"/>
      <c r="H38" s="172"/>
      <c r="FC38"/>
      <c r="FD38"/>
    </row>
    <row r="39" spans="1:160" s="1" customFormat="1" x14ac:dyDescent="0.25">
      <c r="A39" s="172"/>
      <c r="B39" s="172"/>
      <c r="C39" s="172"/>
      <c r="D39" s="172"/>
      <c r="E39" s="172"/>
      <c r="F39" s="172"/>
      <c r="G39" s="172"/>
      <c r="H39" s="172"/>
      <c r="FC39"/>
      <c r="FD39"/>
    </row>
    <row r="40" spans="1:160" s="1" customFormat="1" x14ac:dyDescent="0.25">
      <c r="A40" s="1" t="s">
        <v>30</v>
      </c>
      <c r="B40" s="2"/>
      <c r="E40" s="3"/>
      <c r="F40" s="4"/>
      <c r="G40" s="5"/>
      <c r="H40" s="6"/>
      <c r="FC40"/>
      <c r="FD40"/>
    </row>
    <row r="41" spans="1:160" s="1" customFormat="1" ht="20.399999999999999" x14ac:dyDescent="0.25">
      <c r="A41" s="1" t="s">
        <v>31</v>
      </c>
      <c r="B41" s="2"/>
      <c r="C41" s="2" t="s">
        <v>32</v>
      </c>
      <c r="D41" s="173" t="s">
        <v>33</v>
      </c>
      <c r="E41" s="173"/>
      <c r="F41" s="173"/>
      <c r="G41" s="5"/>
      <c r="H41" s="6"/>
      <c r="FC41"/>
      <c r="FD41"/>
    </row>
    <row r="42" spans="1:160" s="1" customFormat="1" ht="132.6" customHeight="1" x14ac:dyDescent="0.25">
      <c r="A42" s="166" t="s">
        <v>34</v>
      </c>
      <c r="B42" s="166"/>
      <c r="C42" s="166" t="s">
        <v>35</v>
      </c>
      <c r="D42" s="166"/>
      <c r="E42" s="166"/>
      <c r="F42" s="166"/>
      <c r="G42" s="5"/>
      <c r="H42" s="6"/>
      <c r="FC42"/>
      <c r="FD42"/>
    </row>
    <row r="43" spans="1:160" s="1" customFormat="1" x14ac:dyDescent="0.25">
      <c r="A43" s="166"/>
      <c r="B43" s="166"/>
      <c r="E43" s="3"/>
      <c r="F43" s="4"/>
      <c r="G43" s="5"/>
      <c r="H43" s="6"/>
      <c r="FC43"/>
      <c r="FD43"/>
    </row>
  </sheetData>
  <mergeCells count="7">
    <mergeCell ref="A42:B43"/>
    <mergeCell ref="C42:F42"/>
    <mergeCell ref="A3:H3"/>
    <mergeCell ref="A4:H4"/>
    <mergeCell ref="E5:H5"/>
    <mergeCell ref="A36:H39"/>
    <mergeCell ref="D41:F41"/>
  </mergeCells>
  <printOptions gridLines="1"/>
  <pageMargins left="0.43307086614173229" right="0.43307086614173229" top="0.82677165354330717" bottom="0.43307086614173229" header="0.15748031496062992" footer="0.15748031496062992"/>
  <pageSetup paperSize="8" scale="89" firstPageNumber="0" fitToHeight="0"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16"/>
  <sheetViews>
    <sheetView zoomScaleNormal="100" workbookViewId="0">
      <pane ySplit="3" topLeftCell="A4" activePane="bottomLeft" state="frozen"/>
      <selection pane="bottomLeft" activeCell="A4" sqref="A4"/>
    </sheetView>
  </sheetViews>
  <sheetFormatPr baseColWidth="10" defaultColWidth="11.33203125" defaultRowHeight="13.2" x14ac:dyDescent="0.25"/>
  <cols>
    <col min="1" max="1" width="48.6640625" style="8" customWidth="1"/>
    <col min="2" max="2" width="8" style="9" customWidth="1"/>
    <col min="3" max="3" width="15.6640625" style="10" customWidth="1"/>
    <col min="4" max="4" width="40.6640625" style="10" customWidth="1"/>
    <col min="5" max="5" width="18.6640625" style="11" customWidth="1"/>
    <col min="6" max="6" width="7.6640625" style="12" customWidth="1"/>
    <col min="7" max="7" width="12.109375" style="13" hidden="1" customWidth="1"/>
    <col min="8" max="8" width="12.109375" style="14" customWidth="1"/>
    <col min="9" max="1024" width="11.33203125" style="14"/>
  </cols>
  <sheetData>
    <row r="1" spans="1:7" s="19" customFormat="1" ht="10.199999999999999" hidden="1" x14ac:dyDescent="0.2">
      <c r="A1" s="15"/>
      <c r="B1" s="16"/>
      <c r="C1" s="17"/>
      <c r="D1" s="17"/>
      <c r="E1" s="17"/>
      <c r="F1" s="16"/>
      <c r="G1" s="18"/>
    </row>
    <row r="2" spans="1:7" s="19" customFormat="1" ht="10.199999999999999" hidden="1" x14ac:dyDescent="0.2">
      <c r="A2" s="15"/>
      <c r="B2" s="20"/>
      <c r="C2" s="21"/>
      <c r="D2" s="21"/>
      <c r="E2" s="22"/>
      <c r="F2" s="20"/>
      <c r="G2" s="23"/>
    </row>
    <row r="3" spans="1:7" s="30" customFormat="1" ht="10.199999999999999" x14ac:dyDescent="0.2">
      <c r="A3" s="24" t="s">
        <v>1</v>
      </c>
      <c r="B3" s="25" t="s">
        <v>3</v>
      </c>
      <c r="C3" s="26" t="s">
        <v>8</v>
      </c>
      <c r="D3" s="27" t="s">
        <v>4</v>
      </c>
      <c r="E3" s="26" t="s">
        <v>5</v>
      </c>
      <c r="F3" s="28" t="s">
        <v>6</v>
      </c>
      <c r="G3" s="29" t="s">
        <v>0</v>
      </c>
    </row>
    <row r="4" spans="1:7" ht="30" customHeight="1" x14ac:dyDescent="0.25">
      <c r="A4" s="31"/>
      <c r="B4" s="32"/>
      <c r="C4" s="33"/>
      <c r="D4" s="34"/>
      <c r="E4" s="35">
        <f t="shared" ref="E4:E13" si="0">ROUND(B4*C4,2)</f>
        <v>0</v>
      </c>
      <c r="F4" s="36"/>
      <c r="G4" s="37">
        <f t="shared" ref="G4:G13" si="1">E4*F4</f>
        <v>0</v>
      </c>
    </row>
    <row r="5" spans="1:7" ht="30" customHeight="1" x14ac:dyDescent="0.25">
      <c r="A5" s="31"/>
      <c r="B5" s="32"/>
      <c r="C5" s="33"/>
      <c r="D5" s="34"/>
      <c r="E5" s="35">
        <f t="shared" si="0"/>
        <v>0</v>
      </c>
      <c r="F5" s="36"/>
      <c r="G5" s="37">
        <f t="shared" si="1"/>
        <v>0</v>
      </c>
    </row>
    <row r="6" spans="1:7" ht="30" customHeight="1" x14ac:dyDescent="0.25">
      <c r="A6" s="31"/>
      <c r="B6" s="32"/>
      <c r="C6" s="33"/>
      <c r="D6" s="34"/>
      <c r="E6" s="35">
        <f t="shared" si="0"/>
        <v>0</v>
      </c>
      <c r="F6" s="36"/>
      <c r="G6" s="37">
        <f t="shared" si="1"/>
        <v>0</v>
      </c>
    </row>
    <row r="7" spans="1:7" ht="30" customHeight="1" x14ac:dyDescent="0.25">
      <c r="A7" s="31"/>
      <c r="B7" s="32"/>
      <c r="C7" s="33"/>
      <c r="D7" s="34"/>
      <c r="E7" s="35">
        <f t="shared" si="0"/>
        <v>0</v>
      </c>
      <c r="F7" s="36"/>
      <c r="G7" s="37">
        <f t="shared" si="1"/>
        <v>0</v>
      </c>
    </row>
    <row r="8" spans="1:7" ht="30" customHeight="1" x14ac:dyDescent="0.25">
      <c r="A8" s="31"/>
      <c r="B8" s="32"/>
      <c r="C8" s="33"/>
      <c r="D8" s="34"/>
      <c r="E8" s="35">
        <f t="shared" si="0"/>
        <v>0</v>
      </c>
      <c r="F8" s="36"/>
      <c r="G8" s="37">
        <f t="shared" si="1"/>
        <v>0</v>
      </c>
    </row>
    <row r="9" spans="1:7" ht="30" customHeight="1" x14ac:dyDescent="0.25">
      <c r="A9" s="31"/>
      <c r="B9" s="32"/>
      <c r="C9" s="33"/>
      <c r="D9" s="34"/>
      <c r="E9" s="35">
        <f t="shared" si="0"/>
        <v>0</v>
      </c>
      <c r="F9" s="36"/>
      <c r="G9" s="37">
        <f t="shared" si="1"/>
        <v>0</v>
      </c>
    </row>
    <row r="10" spans="1:7" ht="30" customHeight="1" x14ac:dyDescent="0.25">
      <c r="A10" s="31"/>
      <c r="B10" s="32"/>
      <c r="C10" s="33"/>
      <c r="D10" s="34"/>
      <c r="E10" s="35">
        <f t="shared" si="0"/>
        <v>0</v>
      </c>
      <c r="F10" s="36"/>
      <c r="G10" s="37">
        <f t="shared" si="1"/>
        <v>0</v>
      </c>
    </row>
    <row r="11" spans="1:7" ht="30" customHeight="1" x14ac:dyDescent="0.25">
      <c r="A11" s="31"/>
      <c r="B11" s="32"/>
      <c r="C11" s="33"/>
      <c r="D11" s="34"/>
      <c r="E11" s="35">
        <f t="shared" si="0"/>
        <v>0</v>
      </c>
      <c r="F11" s="36"/>
      <c r="G11" s="37">
        <f t="shared" si="1"/>
        <v>0</v>
      </c>
    </row>
    <row r="12" spans="1:7" ht="30" customHeight="1" x14ac:dyDescent="0.25">
      <c r="A12" s="31"/>
      <c r="B12" s="32"/>
      <c r="C12" s="33"/>
      <c r="D12" s="34"/>
      <c r="E12" s="35">
        <f t="shared" si="0"/>
        <v>0</v>
      </c>
      <c r="F12" s="36"/>
      <c r="G12" s="37">
        <f t="shared" si="1"/>
        <v>0</v>
      </c>
    </row>
    <row r="13" spans="1:7" ht="30" customHeight="1" x14ac:dyDescent="0.25">
      <c r="A13" s="38"/>
      <c r="B13" s="39"/>
      <c r="C13" s="40"/>
      <c r="D13" s="41"/>
      <c r="E13" s="42">
        <f t="shared" si="0"/>
        <v>0</v>
      </c>
      <c r="F13" s="43"/>
      <c r="G13" s="44">
        <f t="shared" si="1"/>
        <v>0</v>
      </c>
    </row>
    <row r="14" spans="1:7" ht="30" customHeight="1" x14ac:dyDescent="0.25">
      <c r="A14" s="45"/>
      <c r="B14" s="46"/>
      <c r="C14" s="47"/>
      <c r="D14" s="48" t="s">
        <v>9</v>
      </c>
      <c r="E14" s="49">
        <f>SUM(E4:E13)</f>
        <v>0</v>
      </c>
      <c r="F14" s="50"/>
      <c r="G14" s="18"/>
    </row>
    <row r="15" spans="1:7" ht="30" customHeight="1" x14ac:dyDescent="0.25">
      <c r="A15" s="51"/>
      <c r="B15" s="52"/>
      <c r="C15" s="53"/>
      <c r="D15" s="54" t="s">
        <v>7</v>
      </c>
      <c r="E15" s="21">
        <f>ROUND(SUM(G4:G13),2)</f>
        <v>0</v>
      </c>
      <c r="F15" s="55"/>
      <c r="G15" s="18"/>
    </row>
    <row r="16" spans="1:7" ht="30" customHeight="1" x14ac:dyDescent="0.25">
      <c r="A16" s="45"/>
      <c r="B16" s="46"/>
      <c r="C16" s="47"/>
      <c r="D16" s="48" t="s">
        <v>10</v>
      </c>
      <c r="E16" s="49">
        <f>E14+E15</f>
        <v>0</v>
      </c>
      <c r="F16" s="50"/>
      <c r="G16" s="18"/>
    </row>
  </sheetData>
  <sheetProtection sheet="1" formatCells="0" formatColumns="0" formatRows="0"/>
  <pageMargins left="0.43333333333333302" right="0.43333333333333302" top="0.43333333333333302" bottom="0.43333333333333302" header="0.15763888888888899" footer="0.15763888888888899"/>
  <pageSetup paperSize="9" firstPageNumber="0" orientation="landscape" horizontalDpi="300" verticalDpi="300" r:id="rId1"/>
  <headerFooter>
    <oddHeader>&amp;COmissions pour  “Travaux de Défense Forestière Contre l'Incendie (DFCI) - Lot 1 (Travaux de débroussaillement sur les ouvrages DFCI - Zone La Londe les Maures/Bormes les Mimosas/Le Lavandou)”</oddHeader>
    <oddFooter>&amp;CRéférence DCE : T012021&amp;R&amp;P/&amp;N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19"/>
  <sheetViews>
    <sheetView zoomScaleNormal="100" workbookViewId="0">
      <selection activeCell="B3" sqref="B3"/>
    </sheetView>
  </sheetViews>
  <sheetFormatPr baseColWidth="10" defaultColWidth="11.33203125" defaultRowHeight="13.2" x14ac:dyDescent="0.25"/>
  <cols>
    <col min="2" max="2" width="68.109375" style="56" customWidth="1"/>
  </cols>
  <sheetData>
    <row r="1" spans="2:2" x14ac:dyDescent="0.25">
      <c r="B1" s="57" t="s">
        <v>11</v>
      </c>
    </row>
    <row r="3" spans="2:2" ht="39.6" x14ac:dyDescent="0.25">
      <c r="B3" s="56" t="s">
        <v>12</v>
      </c>
    </row>
    <row r="4" spans="2:2" x14ac:dyDescent="0.25">
      <c r="B4" s="56" t="s">
        <v>13</v>
      </c>
    </row>
    <row r="5" spans="2:2" x14ac:dyDescent="0.25">
      <c r="B5" s="56" t="s">
        <v>14</v>
      </c>
    </row>
    <row r="6" spans="2:2" ht="105.6" x14ac:dyDescent="0.25">
      <c r="B6" s="56" t="s">
        <v>15</v>
      </c>
    </row>
    <row r="7" spans="2:2" ht="66" x14ac:dyDescent="0.25">
      <c r="B7" s="56" t="s">
        <v>16</v>
      </c>
    </row>
    <row r="8" spans="2:2" ht="52.8" x14ac:dyDescent="0.25">
      <c r="B8" s="56" t="s">
        <v>17</v>
      </c>
    </row>
    <row r="9" spans="2:2" ht="66" x14ac:dyDescent="0.25">
      <c r="B9" s="56" t="s">
        <v>18</v>
      </c>
    </row>
    <row r="10" spans="2:2" ht="26.4" x14ac:dyDescent="0.25">
      <c r="B10" s="56" t="s">
        <v>19</v>
      </c>
    </row>
    <row r="11" spans="2:2" x14ac:dyDescent="0.25">
      <c r="B11" s="56" t="s">
        <v>20</v>
      </c>
    </row>
    <row r="13" spans="2:2" x14ac:dyDescent="0.25">
      <c r="B13" s="56" t="s">
        <v>21</v>
      </c>
    </row>
    <row r="15" spans="2:2" x14ac:dyDescent="0.25">
      <c r="B15" s="56" t="s">
        <v>22</v>
      </c>
    </row>
    <row r="16" spans="2:2" x14ac:dyDescent="0.25">
      <c r="B16" s="56" t="s">
        <v>23</v>
      </c>
    </row>
    <row r="17" spans="2:2" x14ac:dyDescent="0.25">
      <c r="B17" s="56" t="s">
        <v>24</v>
      </c>
    </row>
    <row r="18" spans="2:2" x14ac:dyDescent="0.25">
      <c r="B18" s="56" t="s">
        <v>25</v>
      </c>
    </row>
    <row r="19" spans="2:2" x14ac:dyDescent="0.25">
      <c r="B19" s="58" t="s">
        <v>26</v>
      </c>
    </row>
  </sheetData>
  <hyperlinks>
    <hyperlink ref="B19" r:id="rId1" xr:uid="{00000000-0004-0000-0300-000000000000}"/>
  </hyperlinks>
  <pageMargins left="0.75" right="0.75" top="1" bottom="1" header="0.51180555555555496" footer="0.51180555555555496"/>
  <pageSetup paperSize="9" firstPageNumber="0" orientation="portrait" horizontalDpi="300" verticalDpi="300"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Postes (2)</vt:lpstr>
      <vt:lpstr>Omissions</vt:lpstr>
      <vt:lpstr>3P</vt:lpstr>
      <vt:lpstr>'Postes (2)'!Impression_des_titres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dc:description/>
  <cp:lastModifiedBy>Julie VIEIRA</cp:lastModifiedBy>
  <cp:revision>7</cp:revision>
  <cp:lastPrinted>2026-01-19T15:43:23Z</cp:lastPrinted>
  <dcterms:created xsi:type="dcterms:W3CDTF">2004-01-29T18:35:10Z</dcterms:created>
  <dcterms:modified xsi:type="dcterms:W3CDTF">2026-05-18T09:23:20Z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